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docs.live.net/bdea4529f9686d2b/Documentos/DOCUMENTOS ALCALDIA DE TUNJUELITO/JUNIO/ESTRUCTURA DE COSTOS Y OFERTA ECONOMICA PROYECTO 2857/"/>
    </mc:Choice>
  </mc:AlternateContent>
  <xr:revisionPtr revIDLastSave="50" documentId="8_{3EA53422-9089-4CE8-BB21-5960648ACEA8}" xr6:coauthVersionLast="47" xr6:coauthVersionMax="47" xr10:uidLastSave="{0829FFCB-9E71-4000-9174-6AE4B54DD915}"/>
  <bookViews>
    <workbookView xWindow="-108" yWindow="-108" windowWidth="23256" windowHeight="13896" activeTab="3" xr2:uid="{00000000-000D-0000-FFFF-FFFF00000000}"/>
  </bookViews>
  <sheets>
    <sheet name="COTIZADORES" sheetId="12" r:id="rId1"/>
    <sheet name="RRHH" sheetId="11" r:id="rId2"/>
    <sheet name="ESTRUCTURA DE COSTO" sheetId="14" r:id="rId3"/>
    <sheet name="PRESUPUESTO OFICIAL" sheetId="13" r:id="rId4"/>
  </sheets>
  <definedNames>
    <definedName name="_xlnm._FilterDatabase" localSheetId="2" hidden="1">'ESTRUCTURA DE COSTO'!$B$4:$G$14</definedName>
    <definedName name="_xlnm.Print_Area" localSheetId="0">COTIZADORES!$A$1:$J$10</definedName>
    <definedName name="_xlnm.Print_Area" localSheetId="1">RRHH!$A$1:$L$27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 i="13" l="1"/>
  <c r="H12" i="13"/>
  <c r="H11" i="13"/>
  <c r="H10" i="13"/>
  <c r="H9" i="13"/>
  <c r="H8" i="13"/>
  <c r="H7" i="13"/>
  <c r="H6" i="13"/>
  <c r="H5" i="13"/>
  <c r="J5" i="13"/>
  <c r="J6" i="13"/>
  <c r="J7" i="13"/>
  <c r="J8" i="13"/>
  <c r="J9" i="13"/>
  <c r="J10" i="13"/>
  <c r="J11" i="13"/>
  <c r="J12" i="13"/>
  <c r="J13" i="13"/>
  <c r="AB5" i="14"/>
  <c r="AC5" i="14"/>
  <c r="AB6" i="14"/>
  <c r="AB7" i="14"/>
  <c r="AB8" i="14"/>
  <c r="AB9" i="14"/>
  <c r="AB10" i="14"/>
  <c r="AB11" i="14"/>
  <c r="AB12" i="14"/>
  <c r="AB13" i="14"/>
  <c r="AB14" i="14"/>
  <c r="U14" i="14"/>
  <c r="U13" i="14"/>
  <c r="U12" i="14"/>
  <c r="U11" i="14"/>
  <c r="U10" i="14"/>
  <c r="U9" i="14"/>
  <c r="U8" i="14"/>
  <c r="U7" i="14"/>
  <c r="U6" i="14"/>
  <c r="T5" i="14"/>
  <c r="O6" i="14"/>
  <c r="P6" i="14"/>
  <c r="Q6" i="14"/>
  <c r="O7" i="14"/>
  <c r="P7" i="14"/>
  <c r="Q7" i="14"/>
  <c r="O8" i="14"/>
  <c r="P8" i="14"/>
  <c r="O9" i="14"/>
  <c r="O10" i="14"/>
  <c r="O11" i="14"/>
  <c r="P11" i="14"/>
  <c r="O12" i="14"/>
  <c r="O13" i="14"/>
  <c r="O14" i="14"/>
  <c r="P14" i="14"/>
  <c r="J6" i="14"/>
  <c r="K6" i="14"/>
  <c r="L6" i="14"/>
  <c r="J7" i="14"/>
  <c r="K7" i="14"/>
  <c r="L7" i="14"/>
  <c r="J8" i="14"/>
  <c r="K8" i="14"/>
  <c r="J9" i="14"/>
  <c r="K9" i="14"/>
  <c r="J10" i="14"/>
  <c r="K10" i="14"/>
  <c r="L10" i="14"/>
  <c r="J11" i="14"/>
  <c r="K11" i="14"/>
  <c r="L11" i="14"/>
  <c r="J12" i="14"/>
  <c r="K12" i="14"/>
  <c r="L12" i="14"/>
  <c r="J13" i="14"/>
  <c r="K13" i="14"/>
  <c r="L13" i="14"/>
  <c r="J14" i="14"/>
  <c r="K14" i="14"/>
  <c r="L14" i="14"/>
  <c r="I12" i="13" l="1"/>
  <c r="I8" i="13"/>
  <c r="I7" i="13"/>
  <c r="I5" i="13"/>
  <c r="I13" i="13"/>
  <c r="I11" i="13"/>
  <c r="I10" i="13"/>
  <c r="I9" i="13"/>
  <c r="I6" i="13"/>
  <c r="AD5" i="14"/>
  <c r="V14" i="14"/>
  <c r="V13" i="14"/>
  <c r="V12" i="14"/>
  <c r="V11" i="14"/>
  <c r="V10" i="14"/>
  <c r="V9" i="14"/>
  <c r="V8" i="14"/>
  <c r="V7" i="14"/>
  <c r="V6" i="14"/>
  <c r="U5" i="14"/>
  <c r="L9" i="14"/>
  <c r="P9" i="14"/>
  <c r="Q9" i="14" s="1"/>
  <c r="P10" i="14"/>
  <c r="Q10" i="14" s="1"/>
  <c r="P13" i="14"/>
  <c r="Q13" i="14" s="1"/>
  <c r="Q8" i="14"/>
  <c r="P12" i="14"/>
  <c r="Q12" i="14" s="1"/>
  <c r="Q14" i="14"/>
  <c r="Q11" i="14"/>
  <c r="L8" i="14"/>
  <c r="Y5" i="14"/>
  <c r="Z5" i="14" s="1"/>
  <c r="J5" i="14"/>
  <c r="O5" i="14"/>
  <c r="P5" i="14" s="1"/>
  <c r="B5" i="13"/>
  <c r="C5" i="13"/>
  <c r="D5" i="13"/>
  <c r="E5" i="13"/>
  <c r="F5" i="13"/>
  <c r="K5" i="13" s="1"/>
  <c r="G5" i="13"/>
  <c r="B6" i="13"/>
  <c r="C6" i="13"/>
  <c r="D6" i="13"/>
  <c r="E6" i="13"/>
  <c r="F6" i="13"/>
  <c r="K6" i="13" s="1"/>
  <c r="G6" i="13"/>
  <c r="B7" i="13"/>
  <c r="C7" i="13"/>
  <c r="D7" i="13"/>
  <c r="E7" i="13"/>
  <c r="F7" i="13"/>
  <c r="K7" i="13" s="1"/>
  <c r="G7" i="13"/>
  <c r="B8" i="13"/>
  <c r="C8" i="13"/>
  <c r="D8" i="13"/>
  <c r="E8" i="13"/>
  <c r="F8" i="13"/>
  <c r="K8" i="13" s="1"/>
  <c r="G8" i="13"/>
  <c r="B9" i="13"/>
  <c r="C9" i="13"/>
  <c r="D9" i="13"/>
  <c r="E9" i="13"/>
  <c r="F9" i="13"/>
  <c r="K9" i="13" s="1"/>
  <c r="G9" i="13"/>
  <c r="B10" i="13"/>
  <c r="C10" i="13"/>
  <c r="D10" i="13"/>
  <c r="E10" i="13"/>
  <c r="F10" i="13"/>
  <c r="K10" i="13" s="1"/>
  <c r="G10" i="13"/>
  <c r="B11" i="13"/>
  <c r="C11" i="13"/>
  <c r="D11" i="13"/>
  <c r="E11" i="13"/>
  <c r="F11" i="13"/>
  <c r="K11" i="13" s="1"/>
  <c r="G11" i="13"/>
  <c r="B12" i="13"/>
  <c r="C12" i="13"/>
  <c r="D12" i="13"/>
  <c r="E12" i="13"/>
  <c r="F12" i="13"/>
  <c r="K12" i="13" s="1"/>
  <c r="G12" i="13"/>
  <c r="B13" i="13"/>
  <c r="C13" i="13"/>
  <c r="D13" i="13"/>
  <c r="E13" i="13"/>
  <c r="F13" i="13"/>
  <c r="K13" i="13" s="1"/>
  <c r="G13" i="13"/>
  <c r="C4" i="13"/>
  <c r="D4" i="13"/>
  <c r="E4" i="13"/>
  <c r="F4" i="13"/>
  <c r="G4" i="13"/>
  <c r="B4" i="13"/>
  <c r="V5" i="14" l="1"/>
  <c r="H4" i="13"/>
  <c r="I4" i="13" s="1"/>
  <c r="K5" i="14"/>
  <c r="AE5" i="14" l="1"/>
  <c r="AF5" i="14"/>
  <c r="AA5" i="14"/>
  <c r="E3" i="14"/>
  <c r="C3" i="14"/>
  <c r="K23" i="11" l="1"/>
  <c r="Q5" i="14" l="1"/>
  <c r="L5" i="14" l="1"/>
  <c r="J4" i="13" l="1"/>
  <c r="K4" i="13" s="1"/>
  <c r="Z11" i="14" l="1"/>
  <c r="Z7" i="14"/>
  <c r="Z12" i="14"/>
  <c r="Z10" i="14"/>
  <c r="AC10" i="14" s="1"/>
  <c r="AA10" i="14"/>
  <c r="Z14" i="14"/>
  <c r="Z6" i="14"/>
  <c r="AC6" i="14" s="1"/>
  <c r="Z9" i="14"/>
  <c r="Z8" i="14"/>
  <c r="AC8" i="14" s="1"/>
  <c r="Z13" i="14"/>
  <c r="AC13" i="14" s="1"/>
  <c r="AA11" i="14" l="1"/>
  <c r="AC11" i="14"/>
  <c r="AC7" i="14"/>
  <c r="AC12" i="14"/>
  <c r="AF10" i="14"/>
  <c r="AE10" i="14"/>
  <c r="AD10" i="14"/>
  <c r="AA14" i="14"/>
  <c r="AC14" i="14"/>
  <c r="AE6" i="14"/>
  <c r="AF6" i="14"/>
  <c r="AD6" i="14"/>
  <c r="AA9" i="14"/>
  <c r="AC9" i="14"/>
  <c r="AE8" i="14"/>
  <c r="AF8" i="14"/>
  <c r="AD8" i="14"/>
  <c r="AF13" i="14"/>
  <c r="AE13" i="14"/>
  <c r="AD13" i="14"/>
  <c r="AA7" i="14"/>
  <c r="AA8" i="14"/>
  <c r="AA13" i="14"/>
  <c r="AA6" i="14"/>
  <c r="AA12" i="14"/>
  <c r="AF11" i="14" l="1"/>
  <c r="AE11" i="14"/>
  <c r="AD11" i="14"/>
  <c r="AD7" i="14"/>
  <c r="AE7" i="14"/>
  <c r="AF7" i="14"/>
  <c r="AF12" i="14"/>
  <c r="AE12" i="14"/>
  <c r="AD12" i="14"/>
  <c r="AF14" i="14"/>
  <c r="AD14" i="14"/>
  <c r="AE14" i="14"/>
  <c r="AD9" i="14"/>
  <c r="AE9" i="14"/>
  <c r="AF9" i="14"/>
  <c r="K14" i="13" l="1"/>
</calcChain>
</file>

<file path=xl/sharedStrings.xml><?xml version="1.0" encoding="utf-8"?>
<sst xmlns="http://schemas.openxmlformats.org/spreadsheetml/2006/main" count="183" uniqueCount="98">
  <si>
    <t>CANTIDAD</t>
  </si>
  <si>
    <t>TOTAL</t>
  </si>
  <si>
    <t>CARGO  </t>
  </si>
  <si>
    <t>FORMACIÓN ACADÉMICA   </t>
  </si>
  <si>
    <t>UNIDAD DE MEDIDA</t>
  </si>
  <si>
    <t>PERIODO</t>
  </si>
  <si>
    <t>SUBTOTAL DE RRHH</t>
  </si>
  <si>
    <t>DATOS DE LAS PERSONAS Y/O EMPRESAS COTIZADORAS</t>
  </si>
  <si>
    <t>EMPRESA</t>
  </si>
  <si>
    <t>NIT</t>
  </si>
  <si>
    <t>NOMBRE DE QUIEN COTIZO</t>
  </si>
  <si>
    <t>FECHA EN QUE REMITE LA COTIZACIÓN</t>
  </si>
  <si>
    <t>MODO DE RECEPCION Y O RECOPILACION</t>
  </si>
  <si>
    <t>DIRECCION</t>
  </si>
  <si>
    <t>TELEFONO</t>
  </si>
  <si>
    <t>COTIZACIÓN 1</t>
  </si>
  <si>
    <t>COTIZACIÓN 2</t>
  </si>
  <si>
    <t>COTIZACIÓN 3</t>
  </si>
  <si>
    <t>PROYECTO</t>
  </si>
  <si>
    <t>OBJETO</t>
  </si>
  <si>
    <t>ITEM</t>
  </si>
  <si>
    <t>PERFIL / ELEMENTO / SERVICIO</t>
  </si>
  <si>
    <t>DESCRIPCIÓN TÉCNICA</t>
  </si>
  <si>
    <t xml:space="preserve">PERIODO </t>
  </si>
  <si>
    <t>EMPRESAS</t>
  </si>
  <si>
    <t>VALOR UNITARIO SIN IVA</t>
  </si>
  <si>
    <t>IVA</t>
  </si>
  <si>
    <t>VALOR UNITARIO CON IVA</t>
  </si>
  <si>
    <t>VALOR TOTAL</t>
  </si>
  <si>
    <t>DESVIACIÓN ESTANDAR</t>
  </si>
  <si>
    <t>COHEFICIENTE DE VARIACIÓN</t>
  </si>
  <si>
    <t xml:space="preserve">VALORES TOMADOS DE LA CIRCULAR DE GOBIERNO </t>
  </si>
  <si>
    <t>NOTA: CIRCULAR LOS VALORES DEL PERSONAL FUERON TOMADOS DE LA RESOLUCION 1124 DEL 11 DE DICIEMBRE DEL 2024 EMITIDA POR LA SECRETARIA DE GOBIERNO DISTRITAL</t>
  </si>
  <si>
    <t>N/A</t>
  </si>
  <si>
    <t xml:space="preserve">VALOR MAXIMO </t>
  </si>
  <si>
    <t>VALOR MINIMO</t>
  </si>
  <si>
    <t>PRESUPUESTO OFICIAL</t>
  </si>
  <si>
    <t>CANTIDAD DE PERSONAL</t>
  </si>
  <si>
    <t>TOTAL PRESUPUESTO OFICIAL</t>
  </si>
  <si>
    <t>CORREO ELECTRONICO</t>
  </si>
  <si>
    <t>XXXXX</t>
  </si>
  <si>
    <t>XXXX</t>
  </si>
  <si>
    <t>UNIDAD</t>
  </si>
  <si>
    <t>ESTRUCTURA DE COSTOS</t>
  </si>
  <si>
    <t xml:space="preserve">RECURSO HUMANO </t>
  </si>
  <si>
    <t>ÍTEM</t>
  </si>
  <si>
    <t xml:space="preserve">COSTO - TABLA DE HONORARIOS ANTES DE IVA </t>
  </si>
  <si>
    <t xml:space="preserve">VALOR UNITARIO CON IVA </t>
  </si>
  <si>
    <t xml:space="preserve">UNIDAD DE MEDIDA </t>
  </si>
  <si>
    <t xml:space="preserve">CANTIDAD </t>
  </si>
  <si>
    <t xml:space="preserve">VALOR UNITARIO SIN IVA </t>
  </si>
  <si>
    <t>PROMEDIO VALOR UNITARIO SIN IVA</t>
  </si>
  <si>
    <t>CÁMARAS FIJAS EXTERIORES TIPO BULLET</t>
  </si>
  <si>
    <t>CÁMARAS FIJAS EXTERIORES TIPO BULLET. Especificaciones técnicas mínimas: Resolución Full HD (1920 x 1080 píxeles) – 2 Mpx Cuadros por segundo (FPS) 25 FPS Operación Exterior (IP66) Tipo de escaneo Progresivo, modo de imagen a color en el día y en la noche.  Iluminación infrarroja Alcance mínimo de 30 metros Sensibilidad Día: 0.4 lux / Noche: 0.05 lux WDR 75 dB Lente Ángulo de visión horizontal entre 70° y 90° Sensor CMOS de 1/2.8 pulgadas Compatibilidad ONVIF Profile S o equivalente Tecnología IP Garantía Un (1) año. Versión Mínima Requerida: Los equipos ofertados deberán corresponder a modelos vigentes y disponibles en el mercado, garantizando su disponibilidad comercial, soporte técnico y suministro de repuestos. Se entenderán como modelos vigentes aquellos cuya fecha de lanzamiento no supere los tres (3) años anteriores a la fecha de cierre del proceso de selección. Para efectos de verificación, el oferente deberá acreditar la fecha de lanzamiento del equipo mediante fichas técnicas, catálogos del fabricante o cualquier otro medio verificable que permita evidenciar dicha información. En todo caso, los equipos deberán cumplir con la totalidad de las especificaciones técnicas mínimas exigidas en el presente documento. No se aceptarán equipos descontinuados.  Acceso remoto y gestión de usuarios.</t>
  </si>
  <si>
    <t xml:space="preserve">. INSTALACION, CONFIGURACIÓN Y PUESTA EN FUNCIONAMIENTO. CÁMARAS FIJAS EXTERIORES TIPO BULLET </t>
  </si>
  <si>
    <t>El sistema deberá permitir la visualización remota en tiempo real y reproducción de grabaciones a través de dispositivos móviles (smartphones) y/o computadores, mediante aplicación o plataforma web compatible. Deberá permitir la creación y administración de usuarios y soportar acceso simultáneo de al menos cien (100) usuarios autorizados por sistema. Este ítem incluye el suministro, instalación, configuración, integración y puesta en funcionamiento de cada cámara a todo costo, incorporando cableado, canalizaciones, soportes, accesorios, fuentes de alimentación, dispositivos PoE extender cuando se requieran, mano de obra, herramientas, transporte y todos los elementos necesarios para su correcta operación dentro del sistema de videovigilancia, sin generar costos adicionales para la entidad. El valor unitario no podrá superar el valor establecido en el presente formato. Sin perjuicio de lo anterior, se entienden igualmente incluidos dentro del presente ítem todos los materiales menores y consumibles requeridos para la instalación, tales como tornillería, chazos, amarres, cinta aislante, elementos de fijación, marquillado e identificación del cableado, así como las adecuaciones locativas menores, protecciones eléctricas, puesta a tierra cuando aplique, organización del cableado, pruebas técnicas, certificación de funcionamiento, limpieza del área intervenida y entrega del sistema en condiciones operativas.
Así mismo, el contratista deberá garantizar la calidad de la instalación realizada y la estabilidad del sistema, asumiendo cualquier ajuste o corrección necesaria para su correcto funcionamiento, sin que ello genere costos adicionales para la entidad.</t>
  </si>
  <si>
    <t>SISTEMA DE GRABACIÓN DIGITAL (DVR/NVR)</t>
  </si>
  <si>
    <t>SISTEMA DE GRABACIÓN DIGITAL (DVR/NVR). Resolución de grabación Full HD Compresión de video H.264 o superior Operación cuádruplex Visualización, almacenamiento, extracción y configuración simultáneas Puertos RJ45 10/100 Mbps Capacidad de almacenamiento 1 TB mínimo (disco duro incluido). Compatibilidad ONVIF Garantía Un (1) año. Versión Mínima Requerida: Los equipos ofertados deberán corresponder a modelos vigentes y disponibles en el mercado, garantizando su disponibilidad comercial, soporte técnico y suministro de repuestos. Se entenderán como modelos vigentes aquellos cuya fecha de lanzamiento no supere los tres (3) años anteriores a la fecha de cierre del proceso de selección. Para efectos de verificación, el oferente deberá acreditar la fecha de lanzamiento del equipo mediante fichas técnicas, catálogos del fabricante o cualquier otro medio verificable que permita evidenciar dicha información. En todo caso, los equipos deberán cumplir con la totalidad de las especificaciones técnicas mínimas exigidas en el presente documento. No se aceptarán equipos descontinuados.</t>
  </si>
  <si>
    <t>GLOBAL</t>
  </si>
  <si>
    <t xml:space="preserve">INSTALACION, CONFIGURACIÓN Y PUESTA EN FUNCIONAMIENTO SISTEMA DE GRABACIÓN DIGITAL (DVR/NVR) </t>
  </si>
  <si>
    <t>El sistema de grabación deberá permitir la integración con cámaras IP, garantizando la grabación continua de las mismas, así como la visualización remota en tiempo real y la reproducción de grabaciones a través de dispositivos móviles (smartphones) y/o computadores mediante aplicación o plataforma web compatible. Deberá soportar la gestión de usuarios conforme a la configuración del sistema, asegurar la estabilidad en la transmisión de video, el almacenamiento continuo de la información y el correcto funcionamiento del sistema de videovigilancia en su conjunto.  Incluye suministro, instalación física, montaje en gabinete, configuración, integración, conexión a red, acceso remoto, pruebas y puesta en funcionamiento a todo costo, incluyendo accesorios, cableado, mano de obra y todos los elementos necesarios. Sin perjuicio de lo anterior, se entienden igualmente incluidos dentro del presente ítem todos los materiales, equipos y consumibles requeridos para la correcta instalación y funcionamiento del sistema de grabación, tales como gabinetes, sistemas de respaldo eléctrico (UPS), fuentes de alimentación, protecciones eléctricas, elementos de fijación, marquillado e identificación de conexiones, organización del cableado, así como las adecuaciones locativas menores necesarias para su montaje.
Así mismo, se incluyen las pruebas técnicas, configuración avanzada del sistema, integración con las cámaras, verificación de grabación, almacenamiento y acceso remoto, certificación de funcionamiento, limpieza del área intervenida y entrega del sistema en condiciones operativas.
El contratista deberá garantizar la estabilidad, continuidad de la grabación y correcto funcionamiento del sistema, asumiendo cualquier ajuste, configuración o corrección necesaria, sin que ello genere costos adicionales para la entidad.</t>
  </si>
  <si>
    <t>MONITOR</t>
  </si>
  <si>
    <t xml:space="preserve"> INSTALACION, CONFIGURACIÓN Y PUESTA EN FUNCIONAMIENTO  MONITOR </t>
  </si>
  <si>
    <t>Cable UTP Cat 6 100% Cobre Exterior</t>
  </si>
  <si>
    <t>SISTEMA DE ALARMA COMUNITARIA</t>
  </si>
  <si>
    <t xml:space="preserve"> INSTALACION, CONFIGURACIÓN Y PUESTA EN FUNCIONAMIENTO SISTEMA DE ALARMA COMUNITARIA. </t>
  </si>
  <si>
    <t xml:space="preserve"> Cable dúplex (dos conductores)</t>
  </si>
  <si>
    <t>Monitor Full HD. Especificaciones técnicas mínimas: Resolución Full HD (1920 x 1080 píxeles) Tiempo de respuesta 5 ms Conexiones HDMI, VGA Instalación Compatible con montaje VESA Garantía Un (1) año. Versión Mínima Requerida: Los equipos ofertados deberán corresponder a modelos vigentes y disponibles en el mercado, garantizando su disponibilidad comercial, soporte técnico y suministro de repuestos. Se entenderán como modelos vigentes aquellos cuya fecha de lanzamiento no supere los tres (3) años anteriores a la fecha de cierre del proceso de selección. Para efectos de verificación, el oferente deberá acreditar la fecha de lanzamiento del equipo mediante fichas técnicas, catálogos del fabricante o cualquier otro medio verificable que permita evidenciar dicha información. En todo caso, los equipos deberán cumplir con la totalidad de las especificaciones técnicas mínimas exigidas en el presente documento. No se aceptarán equipos descontinuados.</t>
  </si>
  <si>
    <t xml:space="preserve"> El monitor deberá ser totalmente compatible con el sistema de videovigilancia implementado, permitiendo la visualización en tiempo real de las cámaras y la reproducción de grabaciones provenientes del sistema de grabación digital (DVR/NVR). Así mismo, deberá garantizar la correcta visualización de video sin distorsiones, la conectividad adecuada con los equipos de grabación mediante las interfaces disponibles y el funcionamiento continuo (24/7) como parte integral del sistema, asegurando la operación conjunta con las cámaras, el DVR/NVR y el acceso remoto definido en la solución tecnológica. Incluye suministro, instalación, montaje, conexión al sistema de videovigilancia, configuración, pruebas y puesta en funcionamiento a todo costo, incluyendo soportes, cableado, accesorios y mano de obra necesarios.</t>
  </si>
  <si>
    <t>Cable UTP Cat 6 100% Cobre Exterior Cable UTP Categoría 6, 100 % cobre, apto para uso exterior, destinado a sistemas de videovigilancia IP. Se deberá garantizar un mínimo de cuatrocientos (400) metros de cable por cada organización comunitaria, para ser distribuidos entre las ocho (8) cámaras instaladas en cada punto, conforme al diseño aprobado. El cable permitirá la instalación de las cámaras a diferentes distancias, sin exceder el total de cable asignado por punto, apoyado mediante dispositivos PoE extender para garantizar la señal y alimentación. El cable deberá ser nuevo, certificado y apto para operación continua en exteriores. Dieciséis mil (16.000) metros requeridos como mínimo.
El cableado UTP deberá ser suministrado, transportado e instalado conforme a las condiciones del sistema de videovigilancia, garantizando la correcta transmisión de datos y alimentación eléctrica de las cámaras mediante tecnología PoE. La instalación deberá asegurar la continuidad de la señal, sin pérdidas, interferencias ni degradación de la calidad de video, incluyendo el uso de dispositivos PoE extender cuando las distancias lo requieran. El cableado deberá instalarse con las protecciones adecuadas, asegurando su durabilidad en condiciones de intemperie y su correcto funcionamiento dentro del sistema integral, en concordancia con la instalación a todo costo y sin generar costos adicionales para la entidad. ncluye suministro, transporte e instalación del cableado a todo costo, incluyendo tendido, canalización, fijación, protección, certificación, pruebas de señal y todos los accesorios necesarios.</t>
  </si>
  <si>
    <t>SISTEMAS DE ALARMA COMUNITARIA. Especificaciones técnicas mínimas:  Capacidad Hasta 100 usuarios Configuración Mediante aplicación móvil Alertas Envía SMS a mínimo 4 números de contacto Entrada Botón de pánico Salidas Relevos para sirena 110V o 12V Altavoz con micrófono Potencia mínima de 20 Watts, alcance efectivo de 50 metros Visualización Indicador de calidad de señal GSM, LTE y/o 4G Batería Respaldo de 12 VDC / 5 Ah Garantía Un (1) año. Versión Mínima Requerida: Los equipos ofertados deberán corresponder a modelos vigentes y disponibles en el mercado, garantizando su disponibilidad comercial, soporte técnico y suministro de repuestos. Se entenderán como modelos vigentes aquellos cuya fecha de lanzamiento no supere los tres (3) años anteriores a la fecha de cierre del proceso de selección. Para efectos de verificación, el oferente deberá acreditar la fecha de lanzamiento del equipo mediante fichas técnicas, catálogos del fabricante o cualquier otro medio verificable que permita evidenciar dicha información. En todo caso, los equipos deberán cumplir con la totalidad de las especificaciones técnicas mínimas exigidas en el presente documento. No se aceptarán equipos descontinuados.</t>
  </si>
  <si>
    <t>El sistema de alarma comunitaria deberá permitir la integración con los dispositivos instalados, garantizando su activación mediante botón de pánico y/o aplicación móvil, así como la generación y envío de alertas en tiempo real a los usuarios autorizados. Deberá permitir funcionalidades de acceso y gestión remota que permitan la activación, monitoreo y control del sistema por parte de los usuarios autorizados.
El sistema deberá incluir dos (2) sirenas conectadas mediante salidas tipo relé, garantizando su correcta operación. Se deberá garantizar para cada sistema de alarma comunitaria la disponibilidad e instalación de un mínimo de doscientos (200) metros de cableado requerido para su correcto funcionamiento, distribuidos en cien (100) metros por cada sirena, conforme al diseño aprobado, sin perjuicio de que dicho suministro sea reconocido dentro del ítem independiente de cableado establecido en el formato de cotización. Deberá contar con sistema de respaldo mediante batería que permita su funcionamiento ante fallas en el suministro eléctrico y asegurar la continuidad del servicio. Así mismo, deberá garantizar la estabilidad en la transmisión de la señal, el correcto funcionamiento de la comunicación GSM, LTE y/o 4G, la disponibilidad permanente y el funcionamiento continuo (24/7) del sistema como herramienta de autoprotección vecinal. La solución deberá ser suministrada, instalada, configurada y puesta en funcionamiento a todo costo, incluyendo todos los elementos, accesorios y actividades necesarias para su correcta operación, sin generar costos adicionales para la entidad. Incluye suministro, instalación, configuración, integración, pruebas y puesta en funcionamiento del sistema de alarma comunitaria a todo costo, incluyendo cableado, sirenas, fijaciones, accesorios, mano de obra y todos los elementos necesarios para su correcta operación. Sin perjuicio de lo anterior, se entienden igualmente incluidos dentro del presente ítem todos los materiales, elementos y consumibles requeridos para la correcta instalación y funcionamiento del sistema de alarma comunitaria, tales como cableado interno, elementos de fijación, tuberías, canalizaciones, protecciones eléctricas, fuentes de alimentación, marquillado e identificación de los puntos instalados, así como las adecuaciones locativas menores necesarias para su montaje.
Así mismo, se incluyen las pruebas técnicas del sistema, verificación del funcionamiento de sirenas, pulsadores, transmisión de alertas, comunicación GSM, LTE y/o 4G, configuración del sistema, certificación de funcionamiento, organización del cableado, limpieza del área intervenida y entrega del sistema en condiciones operativas.
El contratista deberá garantizar la operatividad continua del sistema de alarma comunitaria, asumiendo cualquier ajuste, configuración o corrección necesaria para su correcto funcionamiento, sin que ello genere costos adicionales para la entidad.</t>
  </si>
  <si>
    <t>Cable dúplex (dos conductores) Cable eléctrico para sistema de alarma comunitaria, destinado a la alimentación eléctrica y conexión de centrales de alarma, sirenas, pulsadores y demás dispositivos asociados al sistema de alarma comunitaria. Especificaciones técnicas mínimas requeridas: Tipo de cable: Cable dúplex (dos conductores) Calibre mínimo: 2 × 16 AWG Material del conductor: Cobre electrolítico 100 % Aislamiento: PVC o material equivalente, resistente a la intemperie Chaqueta exterior apta para uso interior y exterior Tensión nominal mínima: 300 V Temperatura de operación: –10 °C a +60 °C Apto para alimentación de sirenas, pulsadores y dispositivos de alarma de operación continua Cumplimiento de normas técnicas aplicables (RETIE o especificaciones del fabricante) Se deberá garantizar un mínimo de doscientos (200) metros de cable por cada sistema de alarma comunitaria instalado, teniendo en cuenta que cada alarma contará con dos (2) sirenas, conforme al diseño aprobado. El cable deberá ser nuevo, certificado, sin empalmes, y será recibido como bien inventariable con ingreso a almacén. Ocho mil (8.000) metros requeridos como mínimo.
El cable dúplex deberá ser suministrado, transportado e instalado conforme a las condiciones técnicas requeridas para el correcto funcionamiento del sistema de alarma comunitaria, garantizando la continuidad eléctrica, seguridad en la instalación y cumplimiento de las normas aplicables. Su instalación deberá realizarse sin empalmes, asegurando trazabilidad, protección y adecuada canalización, de tal manera que garantice la operación estable de las sirenas, pulsadores y demás dispositivos del sistema, en concordancia con la instalación a todo costo y sin generar costos adicionales para la entidad. ncluye suministro, transporte e instalación del cableado a todo costo, incluyendo canalización, fijación, protección y pruebas eléctricas necesarias.</t>
  </si>
  <si>
    <t>GUARDAS DE COLOMBIA GUARDACOL LTDA BIC</t>
  </si>
  <si>
    <t>800064114-8</t>
  </si>
  <si>
    <t>DANIEL JOSE VIASUS RODRIGUEZ</t>
  </si>
  <si>
    <t>AK 20 # 85 A - 21</t>
  </si>
  <si>
    <t>ventasdigital1@guardacol.com</t>
  </si>
  <si>
    <t>NAR SYSTEMS SAS</t>
  </si>
  <si>
    <t>900637395-3</t>
  </si>
  <si>
    <t xml:space="preserve"> CL 52 # 9 - 40 </t>
  </si>
  <si>
    <t xml:space="preserve">ROBINSON GONZALES CALA </t>
  </si>
  <si>
    <t>312 5685192</t>
  </si>
  <si>
    <t>narsystemssas@gmail.com</t>
  </si>
  <si>
    <t>Correo Electrónico</t>
  </si>
  <si>
    <t>COTIZACIÓN 4</t>
  </si>
  <si>
    <t>ITELCA SAS</t>
  </si>
  <si>
    <t>NORMA MEJIA</t>
  </si>
  <si>
    <t>Secop</t>
  </si>
  <si>
    <t xml:space="preserve"> CALLE 94 # 47- 25</t>
  </si>
  <si>
    <t>800002942-4</t>
  </si>
  <si>
    <t>PROXEL COLOMBIA SAS</t>
  </si>
  <si>
    <t>900,034,347-1</t>
  </si>
  <si>
    <t>CARLOS BARRERA</t>
  </si>
  <si>
    <t>proyectos@proxelcolombia.com</t>
  </si>
  <si>
    <t>Carrera 21 62 - 24</t>
  </si>
  <si>
    <t xml:space="preserve"> constanza1597@hotmail.com </t>
  </si>
  <si>
    <t>El Proyecto 2857 evidencia que el mercado consultado presenta una alta dispersión en los valores ofertados por los cuatro proveedores participantes (Guardacol LTDA BIC, NAR Systems SAS, ITELCA SAS y Proxel Colombia SAS), lo cual se refleja en diferencias significativas entre los valores mínimos y máximos reportados en la mayoría de los ítems evaluados. Esta variabilidad se observa especialmente en los componentes tecnológicos de mayor peso presupuestal, como las cámaras fijas exteriores tipo bullet, los sistemas de grabación digital (DVR/NVR), los sistemas de alarma comunitaria y el cableado estructurado, donde algunos proveedores presentan valores hasta diez o incluso dieciocho veces superiores al valor mínimo del mercado, generando coeficientes de variación elevados y evidenciando la necesidad de aplicar criterios estadísticos para la determinación del presupuesto oficial. La dispersión también se presenta en los ítems asociados a instalación, configuración y puesta en funcionamiento, cuyos valores difieren ampliamente entre proveedores, lo que sugiere diferencias en los alcances técnicos, metodologías de instalación, niveles de servicio y márgenes operativos incluidos en cada oferta.                                                                                                                                                                                                                                                                                                                      Esta estructura de costos del Proyecto 2857 refleja un mercado competitivo pero altamente heterogéneo, donde la diferencia entre proveedores exige un análisis riguroso para evitar sobrecostos y garantizar que los valores adoptados correspondan a condiciones reales del mercado. Por lo anterior, la construcción del presupuesto oficial debe basarse en valores estadísticamente representativos, evitando la utilización de precios extremos y asegurando que cada ítem refleje adecuadamente las condiciones técnicas, operativas y económicas requeridas para la correcta ejecución del proyecto.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</si>
</sst>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 #,##0.00_-;\-&quot;$&quot;\ * #,##0.00_-;_-&quot;$&quot;\ * &quot;-&quot;??_-;_-@_-"/>
    <numFmt numFmtId="43" formatCode="_-* #,##0.00_-;\-* #,##0.00_-;_-* &quot;-&quot;??_-;_-@_-"/>
    <numFmt numFmtId="164" formatCode="_-* #,##0.00\ &quot;€&quot;_-;\-* #,##0.00\ &quot;€&quot;_-;_-* &quot;-&quot;??\ &quot;€&quot;_-;_-@_-"/>
    <numFmt numFmtId="165" formatCode="_-[$$-409]* #,##0_ ;_-[$$-409]* \-#,##0\ ;_-[$$-409]* &quot;-&quot;??_ ;_-@_ "/>
    <numFmt numFmtId="166" formatCode="_-&quot;$&quot;\ * #,##0_-;\-&quot;$&quot;\ * #,##0_-;_-&quot;$&quot;\ * &quot;-&quot;??_-;_-@_-"/>
    <numFmt numFmtId="167" formatCode="_-[$$-409]* #,##0.00_ ;_-[$$-409]* \-#,##0.00\ ;_-[$$-409]* &quot;-&quot;??_ ;_-@_ "/>
    <numFmt numFmtId="168" formatCode="_-[$£-809]* #,##0.00_-;\-[$£-809]* #,##0.00_-;_-[$£-809]* &quot;-&quot;??_-;_-@_-"/>
    <numFmt numFmtId="169" formatCode="_-[$$-240A]\ * #,##0_-;\-[$$-240A]\ * #,##0_-;_-[$$-240A]\ * &quot;-&quot;??_-;_-@_-"/>
    <numFmt numFmtId="170" formatCode="_-[$$-240A]\ * #,##0.00_-;\-[$$-240A]\ * #,##0.00_-;_-[$$-240A]\ * &quot;-&quot;??_-;_-@_-"/>
    <numFmt numFmtId="171" formatCode="&quot;$&quot;#,##0"/>
  </numFmts>
  <fonts count="20" x14ac:knownFonts="1">
    <font>
      <sz val="11"/>
      <color theme="1"/>
      <name val="Calibri"/>
      <family val="2"/>
      <scheme val="minor"/>
    </font>
    <font>
      <sz val="11"/>
      <color theme="1"/>
      <name val="Calibri"/>
      <family val="2"/>
      <scheme val="minor"/>
    </font>
    <font>
      <u/>
      <sz val="11"/>
      <color theme="10"/>
      <name val="Calibri"/>
      <family val="2"/>
      <scheme val="minor"/>
    </font>
    <font>
      <sz val="12"/>
      <color theme="1"/>
      <name val="Garamond"/>
      <family val="1"/>
    </font>
    <font>
      <sz val="12"/>
      <color rgb="FF000000"/>
      <name val="Garamond"/>
      <family val="1"/>
    </font>
    <font>
      <sz val="11"/>
      <color theme="1"/>
      <name val="Garamond"/>
      <family val="1"/>
    </font>
    <font>
      <b/>
      <sz val="11"/>
      <name val="Garamond"/>
      <family val="1"/>
    </font>
    <font>
      <b/>
      <sz val="10"/>
      <name val="Garamond"/>
      <family val="1"/>
    </font>
    <font>
      <b/>
      <sz val="11"/>
      <color theme="0"/>
      <name val="Garamond"/>
      <family val="1"/>
    </font>
    <font>
      <b/>
      <sz val="20"/>
      <color theme="0"/>
      <name val="Garamond"/>
      <family val="1"/>
    </font>
    <font>
      <b/>
      <sz val="12"/>
      <color theme="0"/>
      <name val="Garamond"/>
      <family val="1"/>
    </font>
    <font>
      <b/>
      <sz val="22"/>
      <color theme="0"/>
      <name val="Garamond"/>
      <family val="1"/>
    </font>
    <font>
      <b/>
      <sz val="9"/>
      <color theme="0"/>
      <name val="Garamond"/>
      <family val="1"/>
    </font>
    <font>
      <b/>
      <sz val="12"/>
      <color theme="1"/>
      <name val="Garamond"/>
      <family val="1"/>
    </font>
    <font>
      <b/>
      <sz val="12"/>
      <name val="Garamond"/>
      <family val="1"/>
    </font>
    <font>
      <b/>
      <sz val="18"/>
      <color theme="0"/>
      <name val="Garamond"/>
      <family val="1"/>
    </font>
    <font>
      <b/>
      <sz val="28"/>
      <color theme="0"/>
      <name val="Garamond"/>
      <family val="1"/>
    </font>
    <font>
      <sz val="10"/>
      <color theme="1"/>
      <name val="Garamond"/>
      <family val="1"/>
    </font>
    <font>
      <sz val="11"/>
      <color rgb="FF000000"/>
      <name val="Garamond"/>
      <family val="1"/>
    </font>
    <font>
      <sz val="16"/>
      <color theme="1"/>
      <name val="Garamond"/>
      <family val="1"/>
    </font>
  </fonts>
  <fills count="7">
    <fill>
      <patternFill patternType="none"/>
    </fill>
    <fill>
      <patternFill patternType="gray125"/>
    </fill>
    <fill>
      <patternFill patternType="solid">
        <fgColor theme="0"/>
        <bgColor indexed="64"/>
      </patternFill>
    </fill>
    <fill>
      <patternFill patternType="solid">
        <fgColor theme="8" tint="-0.499984740745262"/>
        <bgColor indexed="64"/>
      </patternFill>
    </fill>
    <fill>
      <patternFill patternType="solid">
        <fgColor rgb="FF0070C0"/>
        <bgColor indexed="64"/>
      </patternFill>
    </fill>
    <fill>
      <patternFill patternType="solid">
        <fgColor rgb="FF002060"/>
        <bgColor indexed="64"/>
      </patternFill>
    </fill>
    <fill>
      <patternFill patternType="solid">
        <fgColor theme="8" tint="0.7999816888943144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s>
  <cellStyleXfs count="8">
    <xf numFmtId="0" fontId="0" fillId="0" borderId="0"/>
    <xf numFmtId="164" fontId="1" fillId="0" borderId="0" applyFont="0" applyFill="0" applyBorder="0" applyAlignment="0" applyProtection="0"/>
    <xf numFmtId="0" fontId="2" fillId="0" borderId="0" applyNumberForma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cellStyleXfs>
  <cellXfs count="144">
    <xf numFmtId="0" fontId="0" fillId="0" borderId="0" xfId="0"/>
    <xf numFmtId="0" fontId="5" fillId="0" borderId="0" xfId="0" applyFont="1"/>
    <xf numFmtId="0" fontId="5"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xf numFmtId="0" fontId="6" fillId="2" borderId="12" xfId="0" applyFont="1" applyFill="1" applyBorder="1" applyAlignment="1" applyProtection="1">
      <alignment horizontal="center" vertical="center" wrapText="1"/>
      <protection hidden="1"/>
    </xf>
    <xf numFmtId="170" fontId="5" fillId="0" borderId="0" xfId="3" applyNumberFormat="1" applyFont="1"/>
    <xf numFmtId="169" fontId="5" fillId="0" borderId="0" xfId="3" applyNumberFormat="1" applyFont="1"/>
    <xf numFmtId="1" fontId="3" fillId="2" borderId="34" xfId="0" applyNumberFormat="1" applyFont="1" applyFill="1" applyBorder="1" applyAlignment="1">
      <alignment horizontal="center" vertical="center" wrapText="1"/>
    </xf>
    <xf numFmtId="0" fontId="4" fillId="2" borderId="34" xfId="0" applyFont="1" applyFill="1" applyBorder="1" applyAlignment="1">
      <alignment horizontal="center" vertical="center" wrapText="1"/>
    </xf>
    <xf numFmtId="169" fontId="4" fillId="2" borderId="9" xfId="3" applyNumberFormat="1" applyFont="1" applyFill="1" applyBorder="1" applyAlignment="1">
      <alignment horizontal="center" vertical="center"/>
    </xf>
    <xf numFmtId="169" fontId="4" fillId="2" borderId="1" xfId="3" applyNumberFormat="1" applyFont="1" applyFill="1" applyBorder="1" applyAlignment="1">
      <alignment horizontal="center" vertical="center"/>
    </xf>
    <xf numFmtId="0" fontId="3" fillId="0" borderId="34" xfId="0" applyFont="1" applyBorder="1" applyAlignment="1">
      <alignment horizontal="center" vertical="center" wrapText="1"/>
    </xf>
    <xf numFmtId="170" fontId="3" fillId="0" borderId="9" xfId="3" applyNumberFormat="1" applyFont="1" applyBorder="1" applyAlignment="1">
      <alignment horizontal="center" vertical="center"/>
    </xf>
    <xf numFmtId="170" fontId="3" fillId="0" borderId="30" xfId="3" applyNumberFormat="1" applyFont="1" applyBorder="1" applyAlignment="1">
      <alignment horizontal="center" vertical="center"/>
    </xf>
    <xf numFmtId="169" fontId="3" fillId="0" borderId="9" xfId="3" applyNumberFormat="1" applyFont="1" applyBorder="1" applyAlignment="1">
      <alignment horizontal="center" vertical="center"/>
    </xf>
    <xf numFmtId="169" fontId="3" fillId="0" borderId="30" xfId="3" applyNumberFormat="1" applyFont="1" applyBorder="1" applyAlignment="1">
      <alignment horizontal="center" vertical="center"/>
    </xf>
    <xf numFmtId="169" fontId="3" fillId="0" borderId="35" xfId="3" applyNumberFormat="1" applyFont="1" applyBorder="1" applyAlignment="1">
      <alignment horizontal="center" vertical="center"/>
    </xf>
    <xf numFmtId="169" fontId="3" fillId="0" borderId="2" xfId="0" applyNumberFormat="1" applyFont="1" applyBorder="1" applyAlignment="1">
      <alignment horizontal="center" vertical="center"/>
    </xf>
    <xf numFmtId="169" fontId="3" fillId="0" borderId="3" xfId="0" applyNumberFormat="1" applyFont="1" applyBorder="1" applyAlignment="1">
      <alignment horizontal="center" vertical="center"/>
    </xf>
    <xf numFmtId="9" fontId="3" fillId="0" borderId="3" xfId="5" applyFont="1" applyFill="1" applyBorder="1" applyAlignment="1">
      <alignment horizontal="center" vertical="center"/>
    </xf>
    <xf numFmtId="169" fontId="3" fillId="0" borderId="3" xfId="5" applyNumberFormat="1" applyFont="1" applyFill="1" applyBorder="1" applyAlignment="1">
      <alignment horizontal="center" vertical="center"/>
    </xf>
    <xf numFmtId="169" fontId="3" fillId="0" borderId="4" xfId="5" applyNumberFormat="1" applyFont="1" applyFill="1" applyBorder="1" applyAlignment="1">
      <alignment horizontal="center" vertical="center"/>
    </xf>
    <xf numFmtId="0" fontId="3" fillId="0" borderId="0" xfId="0" applyFont="1"/>
    <xf numFmtId="169" fontId="3" fillId="0" borderId="11" xfId="3" applyNumberFormat="1" applyFont="1" applyBorder="1" applyAlignment="1">
      <alignment horizontal="center" vertical="center"/>
    </xf>
    <xf numFmtId="169" fontId="3" fillId="0" borderId="14" xfId="3" applyNumberFormat="1" applyFont="1" applyBorder="1" applyAlignment="1">
      <alignment horizontal="center" vertical="center"/>
    </xf>
    <xf numFmtId="169" fontId="3" fillId="0" borderId="7" xfId="3" applyNumberFormat="1" applyFont="1" applyBorder="1" applyAlignment="1">
      <alignment horizontal="center" vertical="center"/>
    </xf>
    <xf numFmtId="165" fontId="4" fillId="0" borderId="1" xfId="0" applyNumberFormat="1" applyFont="1" applyBorder="1" applyAlignment="1">
      <alignment horizontal="center" vertical="center" wrapText="1"/>
    </xf>
    <xf numFmtId="43" fontId="3" fillId="0" borderId="0" xfId="4" applyFont="1"/>
    <xf numFmtId="0" fontId="3" fillId="0" borderId="0" xfId="0" applyFont="1" applyAlignment="1">
      <alignment horizontal="center" vertical="center" wrapText="1"/>
    </xf>
    <xf numFmtId="168" fontId="3" fillId="0" borderId="0" xfId="0" applyNumberFormat="1" applyFont="1"/>
    <xf numFmtId="0" fontId="12" fillId="4" borderId="1" xfId="0" applyFont="1" applyFill="1" applyBorder="1" applyAlignment="1">
      <alignment horizontal="center" vertical="center" wrapText="1"/>
    </xf>
    <xf numFmtId="0" fontId="3" fillId="0" borderId="9" xfId="0" applyFont="1" applyBorder="1" applyAlignment="1">
      <alignment horizontal="center" vertical="center" wrapText="1"/>
    </xf>
    <xf numFmtId="169" fontId="3" fillId="0" borderId="32" xfId="0" applyNumberFormat="1" applyFont="1" applyBorder="1" applyAlignment="1">
      <alignment horizontal="center" vertical="center" wrapText="1"/>
    </xf>
    <xf numFmtId="0" fontId="10" fillId="4" borderId="27" xfId="0" applyFont="1" applyFill="1" applyBorder="1" applyAlignment="1">
      <alignment horizontal="center" vertical="center" wrapText="1"/>
    </xf>
    <xf numFmtId="0" fontId="10" fillId="4" borderId="28" xfId="0" applyFont="1" applyFill="1" applyBorder="1" applyAlignment="1">
      <alignment horizontal="center" vertical="center" wrapText="1"/>
    </xf>
    <xf numFmtId="166" fontId="10" fillId="4" borderId="28" xfId="6" applyNumberFormat="1" applyFont="1" applyFill="1" applyBorder="1" applyAlignment="1">
      <alignment horizontal="center" vertical="center" wrapText="1"/>
    </xf>
    <xf numFmtId="166" fontId="10" fillId="4" borderId="33" xfId="6" applyNumberFormat="1" applyFont="1" applyFill="1" applyBorder="1" applyAlignment="1">
      <alignment horizontal="center" vertical="center" wrapText="1"/>
    </xf>
    <xf numFmtId="166" fontId="10" fillId="4" borderId="27" xfId="6" applyNumberFormat="1" applyFont="1" applyFill="1" applyBorder="1" applyAlignment="1">
      <alignment horizontal="center" vertical="center" wrapText="1"/>
    </xf>
    <xf numFmtId="170" fontId="10" fillId="4" borderId="28" xfId="3" applyNumberFormat="1" applyFont="1" applyFill="1" applyBorder="1" applyAlignment="1">
      <alignment horizontal="center" vertical="center" wrapText="1"/>
    </xf>
    <xf numFmtId="170" fontId="10" fillId="4" borderId="29" xfId="3" applyNumberFormat="1" applyFont="1" applyFill="1" applyBorder="1" applyAlignment="1">
      <alignment horizontal="center" vertical="center" wrapText="1"/>
    </xf>
    <xf numFmtId="169" fontId="10" fillId="4" borderId="28" xfId="3" applyNumberFormat="1" applyFont="1" applyFill="1" applyBorder="1" applyAlignment="1">
      <alignment horizontal="center" vertical="center" wrapText="1"/>
    </xf>
    <xf numFmtId="169" fontId="10" fillId="4" borderId="29" xfId="3" applyNumberFormat="1" applyFont="1" applyFill="1" applyBorder="1" applyAlignment="1">
      <alignment horizontal="center" vertical="center" wrapText="1"/>
    </xf>
    <xf numFmtId="0" fontId="10" fillId="4" borderId="29" xfId="0" applyFont="1" applyFill="1" applyBorder="1" applyAlignment="1">
      <alignment horizontal="center" vertical="center" wrapText="1"/>
    </xf>
    <xf numFmtId="0" fontId="13" fillId="0" borderId="0" xfId="0" applyFont="1"/>
    <xf numFmtId="0" fontId="12" fillId="4" borderId="10"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5" fillId="0" borderId="10" xfId="0" applyFont="1" applyBorder="1"/>
    <xf numFmtId="0" fontId="5" fillId="0" borderId="11" xfId="0" applyFont="1" applyBorder="1"/>
    <xf numFmtId="0" fontId="5" fillId="0" borderId="1" xfId="0" applyFont="1" applyBorder="1" applyAlignment="1">
      <alignment horizontal="center"/>
    </xf>
    <xf numFmtId="0" fontId="4" fillId="0" borderId="10" xfId="0" applyFont="1" applyBorder="1" applyAlignment="1">
      <alignment horizontal="center" vertical="center" wrapText="1"/>
    </xf>
    <xf numFmtId="165" fontId="4" fillId="0" borderId="11" xfId="0" applyNumberFormat="1" applyFont="1" applyBorder="1" applyAlignment="1">
      <alignment horizontal="center" vertical="center" wrapText="1"/>
    </xf>
    <xf numFmtId="165" fontId="13" fillId="0" borderId="7" xfId="0" applyNumberFormat="1" applyFont="1" applyBorder="1"/>
    <xf numFmtId="167" fontId="10" fillId="4" borderId="28" xfId="0" applyNumberFormat="1" applyFont="1" applyFill="1" applyBorder="1" applyAlignment="1">
      <alignment horizontal="center" vertical="center" wrapText="1"/>
    </xf>
    <xf numFmtId="167" fontId="10" fillId="4" borderId="29" xfId="0" applyNumberFormat="1" applyFont="1" applyFill="1" applyBorder="1" applyAlignment="1">
      <alignment horizontal="center" vertical="center" wrapText="1"/>
    </xf>
    <xf numFmtId="0" fontId="10" fillId="5" borderId="36" xfId="0" applyFont="1" applyFill="1" applyBorder="1" applyAlignment="1" applyProtection="1">
      <alignment horizontal="center" vertical="center" wrapText="1"/>
      <protection hidden="1"/>
    </xf>
    <xf numFmtId="0" fontId="14" fillId="2" borderId="37" xfId="0" applyFont="1" applyFill="1" applyBorder="1" applyAlignment="1" applyProtection="1">
      <alignment horizontal="center" vertical="center" wrapText="1"/>
      <protection hidden="1"/>
    </xf>
    <xf numFmtId="0" fontId="10" fillId="5" borderId="37" xfId="0" applyFont="1" applyFill="1" applyBorder="1" applyAlignment="1" applyProtection="1">
      <alignment horizontal="center" vertical="center" wrapText="1"/>
      <protection hidden="1"/>
    </xf>
    <xf numFmtId="0" fontId="14" fillId="0" borderId="0" xfId="0" applyFont="1" applyAlignment="1" applyProtection="1">
      <alignment horizontal="center" vertical="center" wrapText="1"/>
      <protection hidden="1"/>
    </xf>
    <xf numFmtId="0" fontId="8" fillId="5" borderId="12" xfId="0" applyFont="1" applyFill="1" applyBorder="1" applyAlignment="1" applyProtection="1">
      <alignment horizontal="center" vertical="center" wrapText="1"/>
      <protection hidden="1"/>
    </xf>
    <xf numFmtId="0" fontId="8" fillId="5" borderId="19" xfId="0" applyFont="1" applyFill="1" applyBorder="1" applyAlignment="1" applyProtection="1">
      <alignment horizontal="center" vertical="center" wrapText="1"/>
      <protection hidden="1"/>
    </xf>
    <xf numFmtId="166" fontId="10" fillId="4" borderId="28" xfId="3" applyNumberFormat="1" applyFont="1" applyFill="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16" fillId="5" borderId="39" xfId="0" applyFont="1" applyFill="1" applyBorder="1" applyAlignment="1">
      <alignment horizontal="center" vertical="center"/>
    </xf>
    <xf numFmtId="169" fontId="3" fillId="0" borderId="9" xfId="0" applyNumberFormat="1" applyFont="1" applyBorder="1" applyAlignment="1">
      <alignment horizontal="center" vertical="center" wrapText="1"/>
    </xf>
    <xf numFmtId="169" fontId="3" fillId="0" borderId="0" xfId="0" applyNumberFormat="1" applyFont="1" applyAlignment="1">
      <alignment horizontal="center" vertical="center" wrapText="1"/>
    </xf>
    <xf numFmtId="169" fontId="3" fillId="0" borderId="1" xfId="0" applyNumberFormat="1" applyFont="1" applyBorder="1" applyAlignment="1">
      <alignment horizontal="center" vertical="center" wrapText="1"/>
    </xf>
    <xf numFmtId="169" fontId="3" fillId="0" borderId="30" xfId="0" applyNumberFormat="1" applyFont="1" applyBorder="1" applyAlignment="1">
      <alignment horizontal="center" vertical="center" wrapText="1"/>
    </xf>
    <xf numFmtId="169" fontId="3" fillId="0" borderId="11" xfId="0" applyNumberFormat="1" applyFont="1" applyBorder="1" applyAlignment="1">
      <alignment horizontal="center" vertical="center" wrapText="1"/>
    </xf>
    <xf numFmtId="0" fontId="5" fillId="0" borderId="9"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protection hidden="1"/>
    </xf>
    <xf numFmtId="0" fontId="5" fillId="0" borderId="1" xfId="0" applyFont="1" applyBorder="1" applyAlignment="1" applyProtection="1">
      <alignment horizontal="center" vertical="center" wrapText="1"/>
      <protection hidden="1"/>
    </xf>
    <xf numFmtId="0" fontId="5" fillId="0" borderId="1" xfId="0" applyFont="1" applyBorder="1" applyAlignment="1" applyProtection="1">
      <alignment horizontal="center" vertical="center"/>
      <protection hidden="1"/>
    </xf>
    <xf numFmtId="0" fontId="5" fillId="0" borderId="8" xfId="0" applyFont="1" applyBorder="1" applyAlignment="1" applyProtection="1">
      <alignment horizontal="center" vertical="center"/>
      <protection hidden="1"/>
    </xf>
    <xf numFmtId="0" fontId="5" fillId="0" borderId="9" xfId="0" applyFont="1" applyBorder="1" applyAlignment="1" applyProtection="1">
      <alignment horizontal="center" vertical="center"/>
      <protection hidden="1"/>
    </xf>
    <xf numFmtId="0" fontId="5" fillId="0" borderId="9"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18" fillId="2" borderId="1" xfId="0" applyFont="1" applyFill="1" applyBorder="1" applyAlignment="1">
      <alignment horizontal="center" vertical="center" wrapText="1"/>
    </xf>
    <xf numFmtId="0" fontId="17" fillId="0" borderId="1" xfId="0" applyFont="1" applyBorder="1" applyAlignment="1">
      <alignment vertical="center" wrapText="1"/>
    </xf>
    <xf numFmtId="0" fontId="5" fillId="0" borderId="10" xfId="0" applyFont="1" applyBorder="1" applyAlignment="1">
      <alignment vertical="top" wrapText="1"/>
    </xf>
    <xf numFmtId="0" fontId="5" fillId="0" borderId="1" xfId="0" applyFont="1" applyBorder="1" applyAlignment="1">
      <alignment vertical="top" wrapText="1"/>
    </xf>
    <xf numFmtId="0" fontId="5" fillId="0" borderId="0" xfId="0" applyFont="1" applyAlignment="1">
      <alignment vertical="top" wrapText="1"/>
    </xf>
    <xf numFmtId="169" fontId="3" fillId="2" borderId="1" xfId="0" applyNumberFormat="1" applyFont="1" applyFill="1" applyBorder="1" applyAlignment="1">
      <alignment horizontal="center" vertical="center" wrapText="1"/>
    </xf>
    <xf numFmtId="171" fontId="4" fillId="2" borderId="1" xfId="0" applyNumberFormat="1" applyFont="1" applyFill="1" applyBorder="1" applyAlignment="1">
      <alignment horizontal="center" vertical="center" wrapText="1"/>
    </xf>
    <xf numFmtId="171" fontId="4" fillId="2" borderId="11" xfId="0" applyNumberFormat="1"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11" xfId="0" applyFont="1" applyBorder="1" applyAlignment="1">
      <alignment horizontal="center"/>
    </xf>
    <xf numFmtId="14" fontId="5" fillId="0" borderId="1" xfId="0" applyNumberFormat="1" applyFont="1" applyBorder="1" applyAlignment="1">
      <alignment horizontal="center"/>
    </xf>
    <xf numFmtId="14"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1" xfId="0" applyFont="1" applyBorder="1" applyAlignment="1">
      <alignment horizontal="center" vertical="center" wrapText="1"/>
    </xf>
    <xf numFmtId="166" fontId="10" fillId="4" borderId="42" xfId="6" applyNumberFormat="1"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31" xfId="0" applyFont="1" applyFill="1" applyBorder="1" applyAlignment="1">
      <alignment horizontal="center" vertical="center" wrapText="1"/>
    </xf>
    <xf numFmtId="169" fontId="3" fillId="0" borderId="23" xfId="3" applyNumberFormat="1" applyFont="1" applyBorder="1" applyAlignment="1">
      <alignment horizontal="center" vertical="center"/>
    </xf>
    <xf numFmtId="169" fontId="4" fillId="2" borderId="6" xfId="3" applyNumberFormat="1" applyFont="1" applyFill="1" applyBorder="1" applyAlignment="1">
      <alignment horizontal="center" vertical="center"/>
    </xf>
    <xf numFmtId="169" fontId="3" fillId="2" borderId="1" xfId="3" applyNumberFormat="1" applyFont="1" applyFill="1" applyBorder="1" applyAlignment="1">
      <alignment horizontal="center" vertical="center" wrapText="1"/>
    </xf>
    <xf numFmtId="0" fontId="9" fillId="5" borderId="40" xfId="0" applyFont="1" applyFill="1" applyBorder="1" applyAlignment="1">
      <alignment horizontal="center" vertical="center"/>
    </xf>
    <xf numFmtId="0" fontId="9" fillId="5" borderId="3" xfId="0" applyFont="1" applyFill="1" applyBorder="1" applyAlignment="1">
      <alignment horizontal="center" vertical="center"/>
    </xf>
    <xf numFmtId="0" fontId="9" fillId="5" borderId="4" xfId="0" applyFont="1" applyFill="1" applyBorder="1" applyAlignment="1">
      <alignment horizontal="center" vertical="center"/>
    </xf>
    <xf numFmtId="0" fontId="9" fillId="5" borderId="41" xfId="0" applyFont="1" applyFill="1" applyBorder="1" applyAlignment="1">
      <alignment horizontal="center" vertical="center"/>
    </xf>
    <xf numFmtId="0" fontId="9" fillId="5" borderId="12" xfId="0" applyFont="1" applyFill="1" applyBorder="1" applyAlignment="1">
      <alignment horizontal="center" vertical="center"/>
    </xf>
    <xf numFmtId="0" fontId="9" fillId="5" borderId="13" xfId="0" applyFont="1" applyFill="1" applyBorder="1" applyAlignment="1">
      <alignment horizontal="center" vertical="center"/>
    </xf>
    <xf numFmtId="0" fontId="9" fillId="5" borderId="2" xfId="0" applyFont="1" applyFill="1" applyBorder="1" applyAlignment="1">
      <alignment horizontal="center" vertical="center"/>
    </xf>
    <xf numFmtId="0" fontId="9" fillId="5" borderId="15" xfId="0" applyFont="1" applyFill="1" applyBorder="1" applyAlignment="1">
      <alignment horizontal="center" vertical="center"/>
    </xf>
    <xf numFmtId="0" fontId="9" fillId="5" borderId="19" xfId="0" applyFont="1" applyFill="1" applyBorder="1" applyAlignment="1">
      <alignment horizontal="center" vertical="center"/>
    </xf>
    <xf numFmtId="0" fontId="9" fillId="5" borderId="22" xfId="0" applyFont="1" applyFill="1" applyBorder="1" applyAlignment="1">
      <alignment horizontal="center" vertical="center"/>
    </xf>
    <xf numFmtId="0" fontId="7" fillId="2" borderId="12" xfId="0" applyFont="1" applyFill="1" applyBorder="1" applyAlignment="1" applyProtection="1">
      <alignment horizontal="center" vertical="center" wrapText="1"/>
      <protection hidden="1"/>
    </xf>
    <xf numFmtId="0" fontId="7" fillId="2" borderId="22" xfId="0" applyFont="1" applyFill="1" applyBorder="1" applyAlignment="1" applyProtection="1">
      <alignment horizontal="center" vertical="center" wrapText="1"/>
      <protection hidden="1"/>
    </xf>
    <xf numFmtId="0" fontId="11" fillId="5" borderId="2" xfId="0" applyFont="1" applyFill="1" applyBorder="1" applyAlignment="1">
      <alignment horizontal="center" vertical="center"/>
    </xf>
    <xf numFmtId="0" fontId="11" fillId="5" borderId="3" xfId="0" applyFont="1" applyFill="1" applyBorder="1" applyAlignment="1">
      <alignment horizontal="center" vertical="center"/>
    </xf>
    <xf numFmtId="0" fontId="11" fillId="5" borderId="15" xfId="0" applyFont="1" applyFill="1" applyBorder="1" applyAlignment="1">
      <alignment horizontal="center" vertical="center"/>
    </xf>
    <xf numFmtId="0" fontId="15" fillId="5" borderId="2" xfId="0" applyFont="1" applyFill="1" applyBorder="1" applyAlignment="1">
      <alignment horizontal="center" vertical="center"/>
    </xf>
    <xf numFmtId="0" fontId="15" fillId="5" borderId="3" xfId="0" applyFont="1" applyFill="1" applyBorder="1" applyAlignment="1">
      <alignment horizontal="center" vertical="center"/>
    </xf>
    <xf numFmtId="0" fontId="15" fillId="5" borderId="4" xfId="0" applyFont="1" applyFill="1" applyBorder="1" applyAlignment="1">
      <alignment horizontal="center" vertical="center"/>
    </xf>
    <xf numFmtId="0" fontId="15" fillId="5" borderId="10" xfId="0" applyFont="1" applyFill="1" applyBorder="1" applyAlignment="1">
      <alignment horizontal="center" vertical="center"/>
    </xf>
    <xf numFmtId="0" fontId="15" fillId="5" borderId="1" xfId="0" applyFont="1" applyFill="1" applyBorder="1" applyAlignment="1">
      <alignment horizontal="center" vertical="center"/>
    </xf>
    <xf numFmtId="0" fontId="15" fillId="5" borderId="11" xfId="0" applyFont="1" applyFill="1" applyBorder="1" applyAlignment="1">
      <alignment horizontal="center" vertical="center"/>
    </xf>
    <xf numFmtId="0" fontId="10" fillId="4" borderId="5" xfId="0" applyFont="1" applyFill="1" applyBorder="1" applyAlignment="1">
      <alignment horizontal="center"/>
    </xf>
    <xf numFmtId="0" fontId="10" fillId="4" borderId="6" xfId="0" applyFont="1" applyFill="1" applyBorder="1" applyAlignment="1">
      <alignment horizontal="center"/>
    </xf>
    <xf numFmtId="0" fontId="16" fillId="5" borderId="24" xfId="0" applyFont="1" applyFill="1" applyBorder="1" applyAlignment="1">
      <alignment horizontal="center" vertical="center"/>
    </xf>
    <xf numFmtId="0" fontId="16" fillId="5" borderId="25" xfId="0" applyFont="1" applyFill="1" applyBorder="1" applyAlignment="1">
      <alignment horizontal="center" vertical="center"/>
    </xf>
    <xf numFmtId="0" fontId="16" fillId="5" borderId="26" xfId="0" applyFont="1" applyFill="1" applyBorder="1" applyAlignment="1">
      <alignment horizontal="center" vertical="center"/>
    </xf>
    <xf numFmtId="0" fontId="14" fillId="0" borderId="38" xfId="0" applyFont="1" applyBorder="1" applyAlignment="1" applyProtection="1">
      <alignment horizontal="center" vertical="center" wrapText="1"/>
      <protection hidden="1"/>
    </xf>
    <xf numFmtId="0" fontId="14" fillId="0" borderId="0" xfId="0" applyFont="1" applyAlignment="1" applyProtection="1">
      <alignment horizontal="center" vertical="center" wrapText="1"/>
      <protection hidden="1"/>
    </xf>
    <xf numFmtId="0" fontId="10" fillId="4" borderId="20" xfId="0" applyFont="1" applyFill="1" applyBorder="1" applyAlignment="1">
      <alignment horizontal="center" vertical="center" wrapText="1"/>
    </xf>
    <xf numFmtId="0" fontId="10" fillId="4" borderId="21" xfId="0" applyFont="1" applyFill="1" applyBorder="1" applyAlignment="1">
      <alignment horizontal="center" vertical="center" wrapText="1"/>
    </xf>
    <xf numFmtId="0" fontId="10" fillId="4" borderId="17" xfId="0" applyFont="1" applyFill="1" applyBorder="1" applyAlignment="1">
      <alignment horizontal="center" vertical="center" wrapText="1"/>
    </xf>
    <xf numFmtId="0" fontId="10" fillId="4" borderId="18" xfId="0" applyFont="1" applyFill="1" applyBorder="1" applyAlignment="1">
      <alignment horizontal="center" vertical="center" wrapText="1"/>
    </xf>
    <xf numFmtId="0" fontId="10" fillId="5" borderId="24" xfId="0" applyFont="1" applyFill="1" applyBorder="1" applyAlignment="1">
      <alignment horizontal="left" vertical="center" wrapText="1"/>
    </xf>
    <xf numFmtId="0" fontId="10" fillId="5" borderId="25" xfId="0" applyFont="1" applyFill="1" applyBorder="1" applyAlignment="1">
      <alignment horizontal="left" vertical="center" wrapText="1"/>
    </xf>
    <xf numFmtId="0" fontId="10" fillId="5" borderId="26" xfId="0" applyFont="1" applyFill="1" applyBorder="1" applyAlignment="1">
      <alignment horizontal="left"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1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1" fillId="5" borderId="27" xfId="0" applyFont="1" applyFill="1" applyBorder="1" applyAlignment="1">
      <alignment horizontal="center" vertical="center" wrapText="1"/>
    </xf>
    <xf numFmtId="0" fontId="11" fillId="5" borderId="28" xfId="0" applyFont="1" applyFill="1" applyBorder="1" applyAlignment="1">
      <alignment horizontal="center" vertical="center" wrapText="1"/>
    </xf>
    <xf numFmtId="0" fontId="11" fillId="5" borderId="29" xfId="0" applyFont="1" applyFill="1" applyBorder="1" applyAlignment="1">
      <alignment horizontal="center" vertical="center" wrapText="1"/>
    </xf>
    <xf numFmtId="0" fontId="2" fillId="0" borderId="1" xfId="7" applyBorder="1" applyAlignment="1">
      <alignment horizontal="center" vertical="center" wrapText="1"/>
    </xf>
    <xf numFmtId="0" fontId="2" fillId="0" borderId="1" xfId="7" applyBorder="1" applyAlignment="1">
      <alignment horizontal="center"/>
    </xf>
    <xf numFmtId="0" fontId="19" fillId="6" borderId="1" xfId="0" applyFont="1" applyFill="1" applyBorder="1" applyAlignment="1" applyProtection="1">
      <alignment horizontal="center" vertical="center" wrapText="1"/>
      <protection hidden="1"/>
    </xf>
  </cellXfs>
  <cellStyles count="8">
    <cellStyle name="Hipervínculo" xfId="7" builtinId="8"/>
    <cellStyle name="Hyperlink" xfId="2" xr:uid="{00000000-0005-0000-0000-000000000000}"/>
    <cellStyle name="Millares" xfId="4" builtinId="3"/>
    <cellStyle name="Moneda" xfId="3" builtinId="4"/>
    <cellStyle name="Moneda 2" xfId="1" xr:uid="{00000000-0005-0000-0000-000003000000}"/>
    <cellStyle name="Moneda 3" xfId="6" xr:uid="{00000000-0005-0000-0000-000004000000}"/>
    <cellStyle name="Normal" xfId="0" builtinId="0"/>
    <cellStyle name="Porcentaje" xfId="5" builtinId="5"/>
  </cellStyles>
  <dxfs count="0"/>
  <tableStyles count="0" defaultTableStyle="TableStyleMedium2" defaultPivotStyle="PivotStyleLight16"/>
  <colors>
    <mruColors>
      <color rgb="FFF9E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proyectos@proxelcolombia.com" TargetMode="External"/><Relationship Id="rId2" Type="http://schemas.openxmlformats.org/officeDocument/2006/relationships/hyperlink" Target="mailto:narsystemssas@gmail.com" TargetMode="External"/><Relationship Id="rId1" Type="http://schemas.openxmlformats.org/officeDocument/2006/relationships/hyperlink" Target="mailto:ventasdigital1@guardacol.com"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9"/>
  <sheetViews>
    <sheetView zoomScaleNormal="100" workbookViewId="0">
      <selection activeCell="F11" sqref="F11"/>
    </sheetView>
  </sheetViews>
  <sheetFormatPr baseColWidth="10" defaultColWidth="11.44140625" defaultRowHeight="14.4" x14ac:dyDescent="0.3"/>
  <cols>
    <col min="1" max="1" width="11.44140625" style="1"/>
    <col min="2" max="2" width="28.6640625" style="1" customWidth="1"/>
    <col min="3" max="3" width="11.44140625" style="1"/>
    <col min="4" max="4" width="28.88671875" style="1" bestFit="1" customWidth="1"/>
    <col min="5" max="5" width="13" style="1" customWidth="1"/>
    <col min="6" max="6" width="16" style="1" customWidth="1"/>
    <col min="7" max="7" width="31" style="1" bestFit="1" customWidth="1"/>
    <col min="8" max="8" width="22.109375" style="1" customWidth="1"/>
    <col min="9" max="16384" width="11.44140625" style="1"/>
  </cols>
  <sheetData>
    <row r="1" spans="2:9" ht="15" thickBot="1" x14ac:dyDescent="0.35"/>
    <row r="2" spans="2:9" x14ac:dyDescent="0.3">
      <c r="B2" s="114" t="s">
        <v>7</v>
      </c>
      <c r="C2" s="115"/>
      <c r="D2" s="115"/>
      <c r="E2" s="115"/>
      <c r="F2" s="115"/>
      <c r="G2" s="115"/>
      <c r="H2" s="115"/>
      <c r="I2" s="116"/>
    </row>
    <row r="3" spans="2:9" x14ac:dyDescent="0.3">
      <c r="B3" s="117"/>
      <c r="C3" s="118"/>
      <c r="D3" s="118"/>
      <c r="E3" s="118"/>
      <c r="F3" s="118"/>
      <c r="G3" s="118"/>
      <c r="H3" s="118"/>
      <c r="I3" s="119"/>
    </row>
    <row r="4" spans="2:9" ht="48" x14ac:dyDescent="0.3">
      <c r="B4" s="46" t="s">
        <v>8</v>
      </c>
      <c r="C4" s="32" t="s">
        <v>9</v>
      </c>
      <c r="D4" s="32" t="s">
        <v>10</v>
      </c>
      <c r="E4" s="32" t="s">
        <v>11</v>
      </c>
      <c r="F4" s="32" t="s">
        <v>12</v>
      </c>
      <c r="G4" s="32" t="s">
        <v>39</v>
      </c>
      <c r="H4" s="32" t="s">
        <v>13</v>
      </c>
      <c r="I4" s="47" t="s">
        <v>14</v>
      </c>
    </row>
    <row r="5" spans="2:9" s="83" customFormat="1" ht="28.8" x14ac:dyDescent="0.3">
      <c r="B5" s="81" t="s">
        <v>73</v>
      </c>
      <c r="C5" s="87" t="s">
        <v>74</v>
      </c>
      <c r="D5" s="82" t="s">
        <v>75</v>
      </c>
      <c r="E5" s="90">
        <v>46179</v>
      </c>
      <c r="F5" s="91" t="s">
        <v>84</v>
      </c>
      <c r="G5" s="141" t="s">
        <v>77</v>
      </c>
      <c r="H5" s="91" t="s">
        <v>76</v>
      </c>
      <c r="I5" s="92">
        <v>3122495531</v>
      </c>
    </row>
    <row r="6" spans="2:9" x14ac:dyDescent="0.3">
      <c r="B6" s="48" t="s">
        <v>78</v>
      </c>
      <c r="C6" s="50" t="s">
        <v>79</v>
      </c>
      <c r="D6" s="5" t="s">
        <v>81</v>
      </c>
      <c r="E6" s="89">
        <v>46179</v>
      </c>
      <c r="F6" s="50" t="s">
        <v>84</v>
      </c>
      <c r="G6" s="142" t="s">
        <v>83</v>
      </c>
      <c r="H6" s="50" t="s">
        <v>80</v>
      </c>
      <c r="I6" s="88" t="s">
        <v>82</v>
      </c>
    </row>
    <row r="7" spans="2:9" x14ac:dyDescent="0.3">
      <c r="B7" s="48" t="s">
        <v>86</v>
      </c>
      <c r="C7" s="50" t="s">
        <v>90</v>
      </c>
      <c r="D7" s="5" t="s">
        <v>87</v>
      </c>
      <c r="E7" s="89">
        <v>46185</v>
      </c>
      <c r="F7" s="50" t="s">
        <v>88</v>
      </c>
      <c r="G7" s="50" t="s">
        <v>96</v>
      </c>
      <c r="H7" s="50" t="s">
        <v>89</v>
      </c>
      <c r="I7" s="88">
        <v>3175607400</v>
      </c>
    </row>
    <row r="8" spans="2:9" x14ac:dyDescent="0.3">
      <c r="B8" s="48" t="s">
        <v>91</v>
      </c>
      <c r="C8" s="5" t="s">
        <v>92</v>
      </c>
      <c r="D8" s="5" t="s">
        <v>93</v>
      </c>
      <c r="E8" s="89">
        <v>46185</v>
      </c>
      <c r="F8" s="50" t="s">
        <v>88</v>
      </c>
      <c r="G8" s="142" t="s">
        <v>94</v>
      </c>
      <c r="H8" s="50" t="s">
        <v>95</v>
      </c>
      <c r="I8" s="49">
        <v>3202304677</v>
      </c>
    </row>
    <row r="9" spans="2:9" x14ac:dyDescent="0.3">
      <c r="B9" s="48"/>
      <c r="C9" s="5"/>
      <c r="D9" s="5"/>
      <c r="E9" s="50"/>
      <c r="F9" s="5"/>
      <c r="G9" s="5"/>
      <c r="H9" s="5"/>
      <c r="I9" s="49"/>
    </row>
  </sheetData>
  <mergeCells count="1">
    <mergeCell ref="B2:I3"/>
  </mergeCells>
  <hyperlinks>
    <hyperlink ref="G5" r:id="rId1" xr:uid="{25FE1433-1081-4170-93C3-8C97E0A53B95}"/>
    <hyperlink ref="G6" r:id="rId2" xr:uid="{219E5416-A0D9-424D-BE52-0EE76414712F}"/>
    <hyperlink ref="G8" r:id="rId3" xr:uid="{DF125837-80B7-4DC1-9251-B2E8CFF39B0E}"/>
  </hyperlinks>
  <pageMargins left="0.7" right="0.7" top="0.75" bottom="0.75" header="0.3" footer="0.3"/>
  <pageSetup scale="37"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L25"/>
  <sheetViews>
    <sheetView view="pageBreakPreview" zoomScale="60" zoomScaleNormal="63" workbookViewId="0">
      <selection activeCell="D8" sqref="D8"/>
    </sheetView>
  </sheetViews>
  <sheetFormatPr baseColWidth="10" defaultColWidth="8.88671875" defaultRowHeight="15.6" x14ac:dyDescent="0.3"/>
  <cols>
    <col min="1" max="1" width="8.6640625" style="24" customWidth="1"/>
    <col min="2" max="2" width="16.88671875" style="24" customWidth="1"/>
    <col min="3" max="3" width="16.6640625" style="30" customWidth="1"/>
    <col min="4" max="4" width="108.6640625" style="30" customWidth="1"/>
    <col min="5" max="9" width="25.6640625" style="30" customWidth="1"/>
    <col min="10" max="10" width="25.6640625" style="31" customWidth="1"/>
    <col min="11" max="11" width="25.6640625" style="24" customWidth="1"/>
    <col min="12" max="12" width="13.6640625" style="24" customWidth="1"/>
    <col min="13" max="16384" width="8.88671875" style="24"/>
  </cols>
  <sheetData>
    <row r="1" spans="2:11" ht="36.6" thickBot="1" x14ac:dyDescent="0.35">
      <c r="B1" s="122" t="s">
        <v>44</v>
      </c>
      <c r="C1" s="123"/>
      <c r="D1" s="123"/>
      <c r="E1" s="123"/>
      <c r="F1" s="123"/>
      <c r="G1" s="124"/>
      <c r="H1" s="65"/>
      <c r="I1" s="65"/>
      <c r="J1" s="127" t="s">
        <v>31</v>
      </c>
      <c r="K1" s="128"/>
    </row>
    <row r="2" spans="2:11" ht="66.599999999999994" customHeight="1" thickBot="1" x14ac:dyDescent="0.35">
      <c r="B2" s="56" t="s">
        <v>18</v>
      </c>
      <c r="C2" s="57" t="s">
        <v>41</v>
      </c>
      <c r="D2" s="58" t="s">
        <v>19</v>
      </c>
      <c r="E2" s="125" t="s">
        <v>40</v>
      </c>
      <c r="F2" s="126"/>
      <c r="G2" s="126"/>
      <c r="H2" s="59"/>
      <c r="I2" s="59"/>
      <c r="J2" s="129"/>
      <c r="K2" s="130"/>
    </row>
    <row r="3" spans="2:11" ht="31.95" customHeight="1" thickBot="1" x14ac:dyDescent="0.35">
      <c r="B3" s="35" t="s">
        <v>45</v>
      </c>
      <c r="C3" s="36" t="s">
        <v>2</v>
      </c>
      <c r="D3" s="36" t="s">
        <v>3</v>
      </c>
      <c r="E3" s="36" t="s">
        <v>48</v>
      </c>
      <c r="F3" s="36" t="s">
        <v>49</v>
      </c>
      <c r="G3" s="36" t="s">
        <v>5</v>
      </c>
      <c r="H3" s="54" t="s">
        <v>46</v>
      </c>
      <c r="I3" s="54" t="s">
        <v>26</v>
      </c>
      <c r="J3" s="54" t="s">
        <v>47</v>
      </c>
      <c r="K3" s="55" t="s">
        <v>1</v>
      </c>
    </row>
    <row r="4" spans="2:11" x14ac:dyDescent="0.3">
      <c r="B4" s="51"/>
      <c r="C4" s="4"/>
      <c r="D4" s="4"/>
      <c r="E4" s="4"/>
      <c r="F4" s="4"/>
      <c r="G4" s="4"/>
      <c r="H4" s="4"/>
      <c r="I4" s="4"/>
      <c r="J4" s="28"/>
      <c r="K4" s="52"/>
    </row>
    <row r="5" spans="2:11" x14ac:dyDescent="0.3">
      <c r="B5" s="51"/>
      <c r="C5" s="4"/>
      <c r="D5" s="4"/>
      <c r="E5" s="4"/>
      <c r="F5" s="4"/>
      <c r="G5" s="4"/>
      <c r="H5" s="4"/>
      <c r="I5" s="4"/>
      <c r="J5" s="28"/>
      <c r="K5" s="52"/>
    </row>
    <row r="6" spans="2:11" x14ac:dyDescent="0.3">
      <c r="B6" s="51"/>
      <c r="C6" s="4"/>
      <c r="D6" s="4"/>
      <c r="E6" s="4"/>
      <c r="F6" s="4"/>
      <c r="G6" s="4"/>
      <c r="H6" s="4"/>
      <c r="I6" s="4"/>
      <c r="J6" s="28"/>
      <c r="K6" s="52"/>
    </row>
    <row r="7" spans="2:11" x14ac:dyDescent="0.3">
      <c r="B7" s="51"/>
      <c r="C7" s="4"/>
      <c r="D7" s="4"/>
      <c r="E7" s="4"/>
      <c r="F7" s="4"/>
      <c r="G7" s="4"/>
      <c r="H7" s="4"/>
      <c r="I7" s="4"/>
      <c r="J7" s="28"/>
      <c r="K7" s="52"/>
    </row>
    <row r="8" spans="2:11" x14ac:dyDescent="0.3">
      <c r="B8" s="51"/>
      <c r="C8" s="4"/>
      <c r="D8" s="4"/>
      <c r="E8" s="4"/>
      <c r="F8" s="4"/>
      <c r="G8" s="4"/>
      <c r="H8" s="4"/>
      <c r="I8" s="4"/>
      <c r="J8" s="28"/>
      <c r="K8" s="52"/>
    </row>
    <row r="9" spans="2:11" x14ac:dyDescent="0.3">
      <c r="B9" s="51"/>
      <c r="C9" s="4"/>
      <c r="D9" s="4"/>
      <c r="E9" s="4"/>
      <c r="F9" s="4"/>
      <c r="G9" s="4"/>
      <c r="H9" s="4"/>
      <c r="I9" s="4"/>
      <c r="J9" s="28"/>
      <c r="K9" s="52"/>
    </row>
    <row r="10" spans="2:11" x14ac:dyDescent="0.3">
      <c r="B10" s="51"/>
      <c r="C10" s="4"/>
      <c r="D10" s="4"/>
      <c r="E10" s="4"/>
      <c r="F10" s="4"/>
      <c r="G10" s="4"/>
      <c r="H10" s="4"/>
      <c r="I10" s="4"/>
      <c r="J10" s="28"/>
      <c r="K10" s="52"/>
    </row>
    <row r="11" spans="2:11" x14ac:dyDescent="0.3">
      <c r="B11" s="51"/>
      <c r="C11" s="4"/>
      <c r="D11" s="4"/>
      <c r="E11" s="4"/>
      <c r="F11" s="4"/>
      <c r="G11" s="4"/>
      <c r="H11" s="4"/>
      <c r="I11" s="4"/>
      <c r="J11" s="28"/>
      <c r="K11" s="52"/>
    </row>
    <row r="12" spans="2:11" x14ac:dyDescent="0.3">
      <c r="B12" s="51"/>
      <c r="C12" s="4"/>
      <c r="D12" s="4"/>
      <c r="E12" s="4"/>
      <c r="F12" s="4"/>
      <c r="G12" s="4"/>
      <c r="H12" s="4"/>
      <c r="I12" s="4"/>
      <c r="J12" s="28"/>
      <c r="K12" s="52"/>
    </row>
    <row r="13" spans="2:11" x14ac:dyDescent="0.3">
      <c r="B13" s="51"/>
      <c r="C13" s="4"/>
      <c r="D13" s="4"/>
      <c r="E13" s="4"/>
      <c r="F13" s="4"/>
      <c r="G13" s="4"/>
      <c r="H13" s="4"/>
      <c r="I13" s="4"/>
      <c r="J13" s="28"/>
      <c r="K13" s="52"/>
    </row>
    <row r="14" spans="2:11" x14ac:dyDescent="0.3">
      <c r="B14" s="51"/>
      <c r="C14" s="4"/>
      <c r="D14" s="4"/>
      <c r="E14" s="4"/>
      <c r="F14" s="4"/>
      <c r="G14" s="4"/>
      <c r="H14" s="4"/>
      <c r="I14" s="4"/>
      <c r="J14" s="28"/>
      <c r="K14" s="52"/>
    </row>
    <row r="15" spans="2:11" x14ac:dyDescent="0.3">
      <c r="B15" s="51"/>
      <c r="C15" s="4"/>
      <c r="D15" s="4"/>
      <c r="E15" s="4"/>
      <c r="F15" s="4"/>
      <c r="G15" s="4"/>
      <c r="H15" s="4"/>
      <c r="I15" s="4"/>
      <c r="J15" s="28"/>
      <c r="K15" s="52"/>
    </row>
    <row r="16" spans="2:11" x14ac:dyDescent="0.3">
      <c r="B16" s="51"/>
      <c r="C16" s="4"/>
      <c r="D16" s="4"/>
      <c r="E16" s="4"/>
      <c r="F16" s="4"/>
      <c r="G16" s="4"/>
      <c r="H16" s="4"/>
      <c r="I16" s="4"/>
      <c r="J16" s="28"/>
      <c r="K16" s="52"/>
    </row>
    <row r="17" spans="2:12" x14ac:dyDescent="0.3">
      <c r="B17" s="51"/>
      <c r="C17" s="4"/>
      <c r="D17" s="4"/>
      <c r="E17" s="4"/>
      <c r="F17" s="4"/>
      <c r="G17" s="4"/>
      <c r="H17" s="4"/>
      <c r="I17" s="4"/>
      <c r="J17" s="28"/>
      <c r="K17" s="52"/>
      <c r="L17" s="29"/>
    </row>
    <row r="18" spans="2:12" x14ac:dyDescent="0.3">
      <c r="B18" s="51"/>
      <c r="C18" s="4"/>
      <c r="D18" s="4"/>
      <c r="E18" s="4"/>
      <c r="F18" s="4"/>
      <c r="G18" s="4"/>
      <c r="H18" s="4"/>
      <c r="I18" s="4"/>
      <c r="J18" s="28"/>
      <c r="K18" s="52"/>
      <c r="L18" s="29"/>
    </row>
    <row r="19" spans="2:12" x14ac:dyDescent="0.3">
      <c r="B19" s="51"/>
      <c r="C19" s="4"/>
      <c r="D19" s="4"/>
      <c r="E19" s="4"/>
      <c r="F19" s="4"/>
      <c r="G19" s="4"/>
      <c r="H19" s="4"/>
      <c r="I19" s="4"/>
      <c r="J19" s="28"/>
      <c r="K19" s="52"/>
      <c r="L19" s="29"/>
    </row>
    <row r="20" spans="2:12" x14ac:dyDescent="0.3">
      <c r="B20" s="51"/>
      <c r="C20" s="4"/>
      <c r="D20" s="4"/>
      <c r="E20" s="4"/>
      <c r="F20" s="4"/>
      <c r="G20" s="4"/>
      <c r="H20" s="4"/>
      <c r="I20" s="4"/>
      <c r="J20" s="28"/>
      <c r="K20" s="52"/>
      <c r="L20" s="29"/>
    </row>
    <row r="21" spans="2:12" x14ac:dyDescent="0.3">
      <c r="B21" s="51"/>
      <c r="C21" s="4"/>
      <c r="D21" s="4"/>
      <c r="E21" s="4"/>
      <c r="F21" s="4"/>
      <c r="G21" s="4"/>
      <c r="H21" s="4"/>
      <c r="I21" s="4"/>
      <c r="J21" s="28"/>
      <c r="K21" s="52"/>
      <c r="L21" s="29"/>
    </row>
    <row r="22" spans="2:12" x14ac:dyDescent="0.3">
      <c r="B22" s="51"/>
      <c r="C22" s="4"/>
      <c r="D22" s="4"/>
      <c r="E22" s="4"/>
      <c r="F22" s="4"/>
      <c r="G22" s="4"/>
      <c r="H22" s="4"/>
      <c r="I22" s="4"/>
      <c r="J22" s="28"/>
      <c r="K22" s="52"/>
      <c r="L22" s="29"/>
    </row>
    <row r="23" spans="2:12" ht="16.2" thickBot="1" x14ac:dyDescent="0.35">
      <c r="B23" s="120" t="s">
        <v>6</v>
      </c>
      <c r="C23" s="121"/>
      <c r="D23" s="121"/>
      <c r="E23" s="121"/>
      <c r="F23" s="121"/>
      <c r="G23" s="121"/>
      <c r="H23" s="121"/>
      <c r="I23" s="121"/>
      <c r="J23" s="121"/>
      <c r="K23" s="53">
        <f>SUM(K4:K22)</f>
        <v>0</v>
      </c>
    </row>
    <row r="24" spans="2:12" ht="16.2" thickBot="1" x14ac:dyDescent="0.35"/>
    <row r="25" spans="2:12" ht="15" customHeight="1" thickBot="1" x14ac:dyDescent="0.35">
      <c r="B25" s="131" t="s">
        <v>32</v>
      </c>
      <c r="C25" s="132"/>
      <c r="D25" s="132"/>
      <c r="E25" s="132"/>
      <c r="F25" s="132"/>
      <c r="G25" s="132"/>
      <c r="H25" s="132"/>
      <c r="I25" s="132"/>
      <c r="J25" s="132"/>
      <c r="K25" s="133"/>
    </row>
  </sheetData>
  <mergeCells count="5">
    <mergeCell ref="B23:J23"/>
    <mergeCell ref="B1:G1"/>
    <mergeCell ref="E2:G2"/>
    <mergeCell ref="J1:K2"/>
    <mergeCell ref="B25:K25"/>
  </mergeCells>
  <pageMargins left="0.7" right="0.7" top="0.75" bottom="0.75" header="0.3" footer="0.3"/>
  <pageSetup paperSize="9" scale="2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F14"/>
  <sheetViews>
    <sheetView topLeftCell="R13" zoomScale="67" zoomScaleNormal="70" workbookViewId="0">
      <selection activeCell="L28" sqref="L28"/>
    </sheetView>
  </sheetViews>
  <sheetFormatPr baseColWidth="10" defaultColWidth="11.5546875" defaultRowHeight="14.4" x14ac:dyDescent="0.3"/>
  <cols>
    <col min="1" max="1" width="11.5546875" style="1"/>
    <col min="2" max="2" width="13" style="1" customWidth="1"/>
    <col min="3" max="3" width="29.44140625" style="1" customWidth="1"/>
    <col min="4" max="4" width="60.33203125" style="1" customWidth="1"/>
    <col min="5" max="7" width="15.88671875" style="1" customWidth="1"/>
    <col min="8" max="8" width="20.88671875" style="2" customWidth="1"/>
    <col min="9" max="12" width="20.88671875" style="7" customWidth="1"/>
    <col min="13" max="13" width="20.88671875" style="2" customWidth="1"/>
    <col min="14" max="17" width="20.88671875" style="8" customWidth="1"/>
    <col min="18" max="18" width="20.88671875" style="1" customWidth="1"/>
    <col min="19" max="21" width="20.88671875" style="8" customWidth="1"/>
    <col min="22" max="22" width="17.6640625" style="8" bestFit="1" customWidth="1"/>
    <col min="23" max="23" width="20.88671875" style="1" customWidth="1"/>
    <col min="24" max="27" width="20.88671875" style="8" customWidth="1"/>
    <col min="28" max="32" width="20.88671875" style="1" customWidth="1"/>
    <col min="33" max="16384" width="11.5546875" style="1"/>
  </cols>
  <sheetData>
    <row r="1" spans="2:32" ht="15" thickBot="1" x14ac:dyDescent="0.35"/>
    <row r="2" spans="2:32" ht="28.8" x14ac:dyDescent="0.3">
      <c r="B2" s="111" t="s">
        <v>43</v>
      </c>
      <c r="C2" s="112"/>
      <c r="D2" s="112"/>
      <c r="E2" s="112"/>
      <c r="F2" s="112"/>
      <c r="G2" s="113"/>
      <c r="H2" s="105" t="s">
        <v>15</v>
      </c>
      <c r="I2" s="100"/>
      <c r="J2" s="100"/>
      <c r="K2" s="100"/>
      <c r="L2" s="106"/>
      <c r="M2" s="105" t="s">
        <v>16</v>
      </c>
      <c r="N2" s="100"/>
      <c r="O2" s="100"/>
      <c r="P2" s="100"/>
      <c r="Q2" s="106"/>
      <c r="R2" s="105" t="s">
        <v>17</v>
      </c>
      <c r="S2" s="100"/>
      <c r="T2" s="100"/>
      <c r="U2" s="100"/>
      <c r="V2" s="101"/>
      <c r="W2" s="99" t="s">
        <v>85</v>
      </c>
      <c r="X2" s="100"/>
      <c r="Y2" s="100"/>
      <c r="Z2" s="100"/>
      <c r="AA2" s="101"/>
    </row>
    <row r="3" spans="2:32" ht="15" thickBot="1" x14ac:dyDescent="0.35">
      <c r="B3" s="61" t="s">
        <v>18</v>
      </c>
      <c r="C3" s="6" t="str">
        <f>+RRHH!C2</f>
        <v>XXXX</v>
      </c>
      <c r="D3" s="60" t="s">
        <v>19</v>
      </c>
      <c r="E3" s="109" t="str">
        <f>+RRHH!E2</f>
        <v>XXXXX</v>
      </c>
      <c r="F3" s="109"/>
      <c r="G3" s="110"/>
      <c r="H3" s="107"/>
      <c r="I3" s="103"/>
      <c r="J3" s="103"/>
      <c r="K3" s="103"/>
      <c r="L3" s="108"/>
      <c r="M3" s="107"/>
      <c r="N3" s="103"/>
      <c r="O3" s="103"/>
      <c r="P3" s="103"/>
      <c r="Q3" s="108"/>
      <c r="R3" s="107"/>
      <c r="S3" s="103"/>
      <c r="T3" s="103"/>
      <c r="U3" s="103"/>
      <c r="V3" s="104"/>
      <c r="W3" s="102"/>
      <c r="X3" s="103"/>
      <c r="Y3" s="103"/>
      <c r="Z3" s="103"/>
      <c r="AA3" s="104"/>
    </row>
    <row r="4" spans="2:32" s="45" customFormat="1" ht="63" thickBot="1" x14ac:dyDescent="0.35">
      <c r="B4" s="35" t="s">
        <v>20</v>
      </c>
      <c r="C4" s="36" t="s">
        <v>21</v>
      </c>
      <c r="D4" s="36" t="s">
        <v>22</v>
      </c>
      <c r="E4" s="37" t="s">
        <v>4</v>
      </c>
      <c r="F4" s="37" t="s">
        <v>0</v>
      </c>
      <c r="G4" s="38" t="s">
        <v>23</v>
      </c>
      <c r="H4" s="39" t="s">
        <v>24</v>
      </c>
      <c r="I4" s="40" t="s">
        <v>25</v>
      </c>
      <c r="J4" s="40" t="s">
        <v>26</v>
      </c>
      <c r="K4" s="40" t="s">
        <v>27</v>
      </c>
      <c r="L4" s="41" t="s">
        <v>28</v>
      </c>
      <c r="M4" s="39" t="s">
        <v>24</v>
      </c>
      <c r="N4" s="42" t="s">
        <v>25</v>
      </c>
      <c r="O4" s="42" t="s">
        <v>26</v>
      </c>
      <c r="P4" s="42" t="s">
        <v>27</v>
      </c>
      <c r="Q4" s="43" t="s">
        <v>28</v>
      </c>
      <c r="R4" s="39" t="s">
        <v>24</v>
      </c>
      <c r="S4" s="42" t="s">
        <v>25</v>
      </c>
      <c r="T4" s="42" t="s">
        <v>26</v>
      </c>
      <c r="U4" s="42" t="s">
        <v>27</v>
      </c>
      <c r="V4" s="43" t="s">
        <v>28</v>
      </c>
      <c r="W4" s="93" t="s">
        <v>24</v>
      </c>
      <c r="X4" s="42" t="s">
        <v>25</v>
      </c>
      <c r="Y4" s="42" t="s">
        <v>26</v>
      </c>
      <c r="Z4" s="42" t="s">
        <v>27</v>
      </c>
      <c r="AA4" s="43" t="s">
        <v>28</v>
      </c>
      <c r="AB4" s="35" t="s">
        <v>51</v>
      </c>
      <c r="AC4" s="36" t="s">
        <v>29</v>
      </c>
      <c r="AD4" s="36" t="s">
        <v>30</v>
      </c>
      <c r="AE4" s="36" t="s">
        <v>34</v>
      </c>
      <c r="AF4" s="44" t="s">
        <v>35</v>
      </c>
    </row>
    <row r="5" spans="2:32" s="24" customFormat="1" ht="288.60000000000002" thickBot="1" x14ac:dyDescent="0.35">
      <c r="B5" s="75">
        <v>1</v>
      </c>
      <c r="C5" s="71" t="s">
        <v>52</v>
      </c>
      <c r="D5" s="77" t="s">
        <v>53</v>
      </c>
      <c r="E5" s="76" t="s">
        <v>42</v>
      </c>
      <c r="F5" s="76">
        <v>320</v>
      </c>
      <c r="G5" s="76" t="s">
        <v>33</v>
      </c>
      <c r="H5" s="13" t="s">
        <v>73</v>
      </c>
      <c r="I5" s="84">
        <v>402500</v>
      </c>
      <c r="J5" s="14">
        <f>+I5*19%</f>
        <v>76475</v>
      </c>
      <c r="K5" s="12">
        <f>+J5+I5</f>
        <v>478975</v>
      </c>
      <c r="L5" s="15">
        <f>+K5*$F5</f>
        <v>153272000</v>
      </c>
      <c r="M5" s="9" t="s">
        <v>78</v>
      </c>
      <c r="N5" s="86">
        <v>351130</v>
      </c>
      <c r="O5" s="16">
        <f>+N5*19%</f>
        <v>66714.7</v>
      </c>
      <c r="P5" s="12">
        <f>+O5+N5</f>
        <v>417844.7</v>
      </c>
      <c r="Q5" s="17">
        <f>+P5*$F5</f>
        <v>133710304</v>
      </c>
      <c r="R5" s="94" t="s">
        <v>86</v>
      </c>
      <c r="S5" s="16">
        <v>592032</v>
      </c>
      <c r="T5" s="16">
        <f>+S5*19%</f>
        <v>112486.08</v>
      </c>
      <c r="U5" s="11">
        <f>+T5+S5</f>
        <v>704518.08</v>
      </c>
      <c r="V5" s="17">
        <f>+U5*$F5</f>
        <v>225445785.59999999</v>
      </c>
      <c r="W5" s="10" t="s">
        <v>91</v>
      </c>
      <c r="X5" s="84">
        <v>2900000</v>
      </c>
      <c r="Y5" s="16">
        <f>+X5*19%</f>
        <v>551000</v>
      </c>
      <c r="Z5" s="11">
        <f>+Y5+X5</f>
        <v>3451000</v>
      </c>
      <c r="AA5" s="18">
        <f>+Z5*$F5</f>
        <v>1104320000</v>
      </c>
      <c r="AB5" s="19">
        <f>+ROUND(AVERAGE(J5,N5,S5,X5),0)</f>
        <v>979909</v>
      </c>
      <c r="AC5" s="20">
        <f>+ROUND(_xlfn.STDEV.P(K5,P5,U5,Z5),0)</f>
        <v>1267698</v>
      </c>
      <c r="AD5" s="21">
        <f>+AC5/AB5</f>
        <v>1.2936895160673083</v>
      </c>
      <c r="AE5" s="22">
        <f>+AB5+AC5</f>
        <v>2247607</v>
      </c>
      <c r="AF5" s="23">
        <f>+AB5-AC5</f>
        <v>-287789</v>
      </c>
    </row>
    <row r="6" spans="2:32" s="24" customFormat="1" ht="360.6" thickBot="1" x14ac:dyDescent="0.35">
      <c r="B6" s="72">
        <v>2</v>
      </c>
      <c r="C6" s="73" t="s">
        <v>54</v>
      </c>
      <c r="D6" s="78" t="s">
        <v>55</v>
      </c>
      <c r="E6" s="74" t="s">
        <v>58</v>
      </c>
      <c r="F6" s="74">
        <v>320</v>
      </c>
      <c r="G6" s="74" t="s">
        <v>33</v>
      </c>
      <c r="H6" s="13" t="s">
        <v>73</v>
      </c>
      <c r="I6" s="84">
        <v>420000</v>
      </c>
      <c r="J6" s="14">
        <f t="shared" ref="J6:J14" si="0">+I6*19%</f>
        <v>79800</v>
      </c>
      <c r="K6" s="12">
        <f t="shared" ref="K6:K14" si="1">+J6+I6</f>
        <v>499800</v>
      </c>
      <c r="L6" s="15">
        <f t="shared" ref="L6:L14" si="2">+K6*$F6</f>
        <v>159936000</v>
      </c>
      <c r="M6" s="9" t="s">
        <v>78</v>
      </c>
      <c r="N6" s="85">
        <v>494000</v>
      </c>
      <c r="O6" s="16">
        <f t="shared" ref="O6:O14" si="3">+N6*19%</f>
        <v>93860</v>
      </c>
      <c r="P6" s="12">
        <f t="shared" ref="P6:P14" si="4">+O6+N6</f>
        <v>587860</v>
      </c>
      <c r="Q6" s="17">
        <f t="shared" ref="Q6:Q14" si="5">+P6*$F6</f>
        <v>188115200</v>
      </c>
      <c r="R6" s="94" t="s">
        <v>86</v>
      </c>
      <c r="S6" s="16">
        <v>280436</v>
      </c>
      <c r="T6" s="16">
        <v>0</v>
      </c>
      <c r="U6" s="12">
        <f t="shared" ref="U6:U14" si="6">+T6+S6</f>
        <v>280436</v>
      </c>
      <c r="V6" s="25">
        <f t="shared" ref="V6:V14" si="7">+U6*$F6</f>
        <v>89739520</v>
      </c>
      <c r="W6" s="10" t="s">
        <v>91</v>
      </c>
      <c r="X6" s="84">
        <v>1450000</v>
      </c>
      <c r="Y6" s="16">
        <v>0</v>
      </c>
      <c r="Z6" s="12">
        <f t="shared" ref="Z6:Z14" si="8">+Y6+X6</f>
        <v>1450000</v>
      </c>
      <c r="AA6" s="26">
        <f t="shared" ref="AA6:AA14" si="9">+Z6*$F6</f>
        <v>464000000</v>
      </c>
      <c r="AB6" s="19">
        <f>+ROUND(AVERAGE(J6,N6,S6,X6),0)</f>
        <v>576059</v>
      </c>
      <c r="AC6" s="20">
        <f t="shared" ref="AC6:AC14" si="10">+ROUND(_xlfn.STDEV.P(K6,P6,U6,Z6),0)</f>
        <v>444721</v>
      </c>
      <c r="AD6" s="21">
        <f t="shared" ref="AD6:AD14" si="11">+AC6/AB6</f>
        <v>0.77200599244174639</v>
      </c>
      <c r="AE6" s="22">
        <f t="shared" ref="AE6:AE14" si="12">+AB6+AC6</f>
        <v>1020780</v>
      </c>
      <c r="AF6" s="23">
        <f t="shared" ref="AF6:AF14" si="13">+AB6-AC6</f>
        <v>131338</v>
      </c>
    </row>
    <row r="7" spans="2:32" s="24" customFormat="1" ht="231" thickBot="1" x14ac:dyDescent="0.35">
      <c r="B7" s="72">
        <v>3</v>
      </c>
      <c r="C7" s="73" t="s">
        <v>56</v>
      </c>
      <c r="D7" s="78" t="s">
        <v>57</v>
      </c>
      <c r="E7" s="74" t="s">
        <v>42</v>
      </c>
      <c r="F7" s="74">
        <v>40</v>
      </c>
      <c r="G7" s="74" t="s">
        <v>33</v>
      </c>
      <c r="H7" s="13" t="s">
        <v>73</v>
      </c>
      <c r="I7" s="84">
        <v>1380000</v>
      </c>
      <c r="J7" s="14">
        <f t="shared" si="0"/>
        <v>262200</v>
      </c>
      <c r="K7" s="12">
        <f t="shared" si="1"/>
        <v>1642200</v>
      </c>
      <c r="L7" s="15">
        <f t="shared" si="2"/>
        <v>65688000</v>
      </c>
      <c r="M7" s="9" t="s">
        <v>78</v>
      </c>
      <c r="N7" s="85">
        <v>3054350</v>
      </c>
      <c r="O7" s="16">
        <f t="shared" si="3"/>
        <v>580326.5</v>
      </c>
      <c r="P7" s="12">
        <f t="shared" si="4"/>
        <v>3634676.5</v>
      </c>
      <c r="Q7" s="17">
        <f t="shared" si="5"/>
        <v>145387060</v>
      </c>
      <c r="R7" s="94" t="s">
        <v>86</v>
      </c>
      <c r="S7" s="16">
        <v>748703</v>
      </c>
      <c r="T7" s="16">
        <v>0</v>
      </c>
      <c r="U7" s="12">
        <f t="shared" si="6"/>
        <v>748703</v>
      </c>
      <c r="V7" s="25">
        <f t="shared" si="7"/>
        <v>29948120</v>
      </c>
      <c r="W7" s="10" t="s">
        <v>91</v>
      </c>
      <c r="X7" s="84">
        <v>13800000</v>
      </c>
      <c r="Y7" s="16">
        <v>0</v>
      </c>
      <c r="Z7" s="12">
        <f t="shared" si="8"/>
        <v>13800000</v>
      </c>
      <c r="AA7" s="26">
        <f t="shared" si="9"/>
        <v>552000000</v>
      </c>
      <c r="AB7" s="19">
        <f t="shared" ref="AB7:AB14" si="14">+ROUND(AVERAGE(J7,N7,S7,X7),0)</f>
        <v>4466313</v>
      </c>
      <c r="AC7" s="20">
        <f t="shared" si="10"/>
        <v>5211642</v>
      </c>
      <c r="AD7" s="21">
        <f t="shared" si="11"/>
        <v>1.1668779147363832</v>
      </c>
      <c r="AE7" s="22">
        <f t="shared" si="12"/>
        <v>9677955</v>
      </c>
      <c r="AF7" s="23">
        <f t="shared" si="13"/>
        <v>-745329</v>
      </c>
    </row>
    <row r="8" spans="2:32" s="24" customFormat="1" ht="403.8" thickBot="1" x14ac:dyDescent="0.35">
      <c r="B8" s="72">
        <v>4</v>
      </c>
      <c r="C8" s="73" t="s">
        <v>59</v>
      </c>
      <c r="D8" s="78" t="s">
        <v>60</v>
      </c>
      <c r="E8" s="74" t="s">
        <v>58</v>
      </c>
      <c r="F8" s="74">
        <v>40</v>
      </c>
      <c r="G8" s="74" t="s">
        <v>33</v>
      </c>
      <c r="H8" s="13" t="s">
        <v>73</v>
      </c>
      <c r="I8" s="84">
        <v>1080000</v>
      </c>
      <c r="J8" s="14">
        <f t="shared" si="0"/>
        <v>205200</v>
      </c>
      <c r="K8" s="12">
        <f t="shared" si="1"/>
        <v>1285200</v>
      </c>
      <c r="L8" s="15">
        <f t="shared" si="2"/>
        <v>51408000</v>
      </c>
      <c r="M8" s="9" t="s">
        <v>78</v>
      </c>
      <c r="N8" s="85">
        <v>7085000</v>
      </c>
      <c r="O8" s="16">
        <f t="shared" si="3"/>
        <v>1346150</v>
      </c>
      <c r="P8" s="12">
        <f t="shared" si="4"/>
        <v>8431150</v>
      </c>
      <c r="Q8" s="17">
        <f t="shared" si="5"/>
        <v>337246000</v>
      </c>
      <c r="R8" s="94" t="s">
        <v>86</v>
      </c>
      <c r="S8" s="16">
        <v>592032</v>
      </c>
      <c r="T8" s="16">
        <v>0</v>
      </c>
      <c r="U8" s="12">
        <f t="shared" si="6"/>
        <v>592032</v>
      </c>
      <c r="V8" s="25">
        <f t="shared" si="7"/>
        <v>23681280</v>
      </c>
      <c r="W8" s="10" t="s">
        <v>91</v>
      </c>
      <c r="X8" s="84">
        <v>3700000</v>
      </c>
      <c r="Y8" s="16">
        <v>0</v>
      </c>
      <c r="Z8" s="12">
        <f t="shared" si="8"/>
        <v>3700000</v>
      </c>
      <c r="AA8" s="26">
        <f t="shared" si="9"/>
        <v>148000000</v>
      </c>
      <c r="AB8" s="19">
        <f t="shared" si="14"/>
        <v>2895558</v>
      </c>
      <c r="AC8" s="20">
        <f t="shared" si="10"/>
        <v>3070743</v>
      </c>
      <c r="AD8" s="21">
        <f t="shared" si="11"/>
        <v>1.0605012919789554</v>
      </c>
      <c r="AE8" s="22">
        <f t="shared" si="12"/>
        <v>5966301</v>
      </c>
      <c r="AF8" s="23">
        <f t="shared" si="13"/>
        <v>-175185</v>
      </c>
    </row>
    <row r="9" spans="2:32" s="24" customFormat="1" ht="202.2" thickBot="1" x14ac:dyDescent="0.35">
      <c r="B9" s="72">
        <v>5</v>
      </c>
      <c r="C9" s="79" t="s">
        <v>61</v>
      </c>
      <c r="D9" s="78" t="s">
        <v>67</v>
      </c>
      <c r="E9" s="74" t="s">
        <v>42</v>
      </c>
      <c r="F9" s="74">
        <v>40</v>
      </c>
      <c r="G9" s="74" t="s">
        <v>33</v>
      </c>
      <c r="H9" s="13" t="s">
        <v>73</v>
      </c>
      <c r="I9" s="84">
        <v>1092500</v>
      </c>
      <c r="J9" s="14">
        <f t="shared" si="0"/>
        <v>207575</v>
      </c>
      <c r="K9" s="12">
        <f t="shared" si="1"/>
        <v>1300075</v>
      </c>
      <c r="L9" s="15">
        <f t="shared" si="2"/>
        <v>52003000</v>
      </c>
      <c r="M9" s="9" t="s">
        <v>78</v>
      </c>
      <c r="N9" s="85">
        <v>447330</v>
      </c>
      <c r="O9" s="16">
        <f t="shared" si="3"/>
        <v>84992.7</v>
      </c>
      <c r="P9" s="12">
        <f t="shared" si="4"/>
        <v>532322.69999999995</v>
      </c>
      <c r="Q9" s="17">
        <f t="shared" si="5"/>
        <v>21292908</v>
      </c>
      <c r="R9" s="94" t="s">
        <v>86</v>
      </c>
      <c r="S9" s="16">
        <v>914211</v>
      </c>
      <c r="T9" s="16">
        <v>0</v>
      </c>
      <c r="U9" s="12">
        <f t="shared" si="6"/>
        <v>914211</v>
      </c>
      <c r="V9" s="25">
        <f t="shared" si="7"/>
        <v>36568440</v>
      </c>
      <c r="W9" s="10" t="s">
        <v>91</v>
      </c>
      <c r="X9" s="84">
        <v>2300000</v>
      </c>
      <c r="Y9" s="16">
        <v>0</v>
      </c>
      <c r="Z9" s="12">
        <f t="shared" si="8"/>
        <v>2300000</v>
      </c>
      <c r="AA9" s="26">
        <f t="shared" si="9"/>
        <v>92000000</v>
      </c>
      <c r="AB9" s="19">
        <f t="shared" si="14"/>
        <v>967279</v>
      </c>
      <c r="AC9" s="20">
        <f t="shared" si="10"/>
        <v>658080</v>
      </c>
      <c r="AD9" s="21">
        <f t="shared" si="11"/>
        <v>0.68034145267291035</v>
      </c>
      <c r="AE9" s="22">
        <f t="shared" si="12"/>
        <v>1625359</v>
      </c>
      <c r="AF9" s="23">
        <f t="shared" si="13"/>
        <v>309199</v>
      </c>
    </row>
    <row r="10" spans="2:32" s="24" customFormat="1" ht="173.4" thickBot="1" x14ac:dyDescent="0.35">
      <c r="B10" s="72">
        <v>6</v>
      </c>
      <c r="C10" s="79" t="s">
        <v>62</v>
      </c>
      <c r="D10" s="78" t="s">
        <v>68</v>
      </c>
      <c r="E10" s="74" t="s">
        <v>58</v>
      </c>
      <c r="F10" s="74">
        <v>40</v>
      </c>
      <c r="G10" s="74" t="s">
        <v>33</v>
      </c>
      <c r="H10" s="13" t="s">
        <v>73</v>
      </c>
      <c r="I10" s="84">
        <v>285000</v>
      </c>
      <c r="J10" s="14">
        <f t="shared" si="0"/>
        <v>54150</v>
      </c>
      <c r="K10" s="12">
        <f t="shared" si="1"/>
        <v>339150</v>
      </c>
      <c r="L10" s="15">
        <f t="shared" si="2"/>
        <v>13566000</v>
      </c>
      <c r="M10" s="9" t="s">
        <v>78</v>
      </c>
      <c r="N10" s="85">
        <v>1950000</v>
      </c>
      <c r="O10" s="16">
        <f t="shared" si="3"/>
        <v>370500</v>
      </c>
      <c r="P10" s="12">
        <f t="shared" si="4"/>
        <v>2320500</v>
      </c>
      <c r="Q10" s="17">
        <f t="shared" si="5"/>
        <v>92820000</v>
      </c>
      <c r="R10" s="94" t="s">
        <v>86</v>
      </c>
      <c r="S10" s="16">
        <v>186958</v>
      </c>
      <c r="T10" s="16">
        <v>0</v>
      </c>
      <c r="U10" s="12">
        <f t="shared" si="6"/>
        <v>186958</v>
      </c>
      <c r="V10" s="25">
        <f t="shared" si="7"/>
        <v>7478320</v>
      </c>
      <c r="W10" s="10" t="s">
        <v>91</v>
      </c>
      <c r="X10" s="84">
        <v>300000</v>
      </c>
      <c r="Y10" s="16">
        <v>0</v>
      </c>
      <c r="Z10" s="12">
        <f t="shared" si="8"/>
        <v>300000</v>
      </c>
      <c r="AA10" s="26">
        <f t="shared" si="9"/>
        <v>12000000</v>
      </c>
      <c r="AB10" s="19">
        <f t="shared" si="14"/>
        <v>622777</v>
      </c>
      <c r="AC10" s="20">
        <f t="shared" si="10"/>
        <v>887329</v>
      </c>
      <c r="AD10" s="21">
        <f t="shared" si="11"/>
        <v>1.4247941076822042</v>
      </c>
      <c r="AE10" s="22">
        <f t="shared" si="12"/>
        <v>1510106</v>
      </c>
      <c r="AF10" s="23">
        <f t="shared" si="13"/>
        <v>-264552</v>
      </c>
    </row>
    <row r="11" spans="2:32" s="24" customFormat="1" ht="360.6" thickBot="1" x14ac:dyDescent="0.35">
      <c r="B11" s="72">
        <v>7</v>
      </c>
      <c r="C11" s="79" t="s">
        <v>63</v>
      </c>
      <c r="D11" s="78" t="s">
        <v>69</v>
      </c>
      <c r="E11" s="74" t="s">
        <v>58</v>
      </c>
      <c r="F11" s="74">
        <v>16000</v>
      </c>
      <c r="G11" s="74" t="s">
        <v>33</v>
      </c>
      <c r="H11" s="13" t="s">
        <v>73</v>
      </c>
      <c r="I11" s="84">
        <v>3300</v>
      </c>
      <c r="J11" s="14">
        <f t="shared" si="0"/>
        <v>627</v>
      </c>
      <c r="K11" s="12">
        <f t="shared" si="1"/>
        <v>3927</v>
      </c>
      <c r="L11" s="15">
        <f t="shared" si="2"/>
        <v>62832000</v>
      </c>
      <c r="M11" s="9" t="s">
        <v>78</v>
      </c>
      <c r="N11" s="85">
        <v>6500</v>
      </c>
      <c r="O11" s="16">
        <f t="shared" si="3"/>
        <v>1235</v>
      </c>
      <c r="P11" s="12">
        <f t="shared" si="4"/>
        <v>7735</v>
      </c>
      <c r="Q11" s="17">
        <f t="shared" si="5"/>
        <v>123760000</v>
      </c>
      <c r="R11" s="94" t="s">
        <v>86</v>
      </c>
      <c r="S11" s="16">
        <v>40091</v>
      </c>
      <c r="T11" s="16">
        <v>0</v>
      </c>
      <c r="U11" s="12">
        <f t="shared" si="6"/>
        <v>40091</v>
      </c>
      <c r="V11" s="25">
        <f t="shared" si="7"/>
        <v>641456000</v>
      </c>
      <c r="W11" s="10" t="s">
        <v>91</v>
      </c>
      <c r="X11" s="84">
        <v>16800</v>
      </c>
      <c r="Y11" s="16">
        <v>0</v>
      </c>
      <c r="Z11" s="12">
        <f t="shared" si="8"/>
        <v>16800</v>
      </c>
      <c r="AA11" s="26">
        <f t="shared" si="9"/>
        <v>268800000</v>
      </c>
      <c r="AB11" s="19">
        <f t="shared" si="14"/>
        <v>16005</v>
      </c>
      <c r="AC11" s="20">
        <f t="shared" si="10"/>
        <v>14053</v>
      </c>
      <c r="AD11" s="21">
        <f t="shared" si="11"/>
        <v>0.87803811308965951</v>
      </c>
      <c r="AE11" s="22">
        <f t="shared" si="12"/>
        <v>30058</v>
      </c>
      <c r="AF11" s="23">
        <f t="shared" si="13"/>
        <v>1952</v>
      </c>
    </row>
    <row r="12" spans="2:32" s="24" customFormat="1" ht="259.8" thickBot="1" x14ac:dyDescent="0.35">
      <c r="B12" s="72">
        <v>8</v>
      </c>
      <c r="C12" s="79" t="s">
        <v>64</v>
      </c>
      <c r="D12" s="78" t="s">
        <v>70</v>
      </c>
      <c r="E12" s="74" t="s">
        <v>42</v>
      </c>
      <c r="F12" s="74">
        <v>40</v>
      </c>
      <c r="G12" s="74" t="s">
        <v>33</v>
      </c>
      <c r="H12" s="13" t="s">
        <v>73</v>
      </c>
      <c r="I12" s="84">
        <v>1667500</v>
      </c>
      <c r="J12" s="14">
        <f t="shared" si="0"/>
        <v>316825</v>
      </c>
      <c r="K12" s="12">
        <f t="shared" si="1"/>
        <v>1984325</v>
      </c>
      <c r="L12" s="15">
        <f t="shared" si="2"/>
        <v>79373000</v>
      </c>
      <c r="M12" s="9" t="s">
        <v>78</v>
      </c>
      <c r="N12" s="85">
        <v>2333500</v>
      </c>
      <c r="O12" s="16">
        <f t="shared" si="3"/>
        <v>443365</v>
      </c>
      <c r="P12" s="12">
        <f t="shared" si="4"/>
        <v>2776865</v>
      </c>
      <c r="Q12" s="17">
        <f t="shared" si="5"/>
        <v>111074600</v>
      </c>
      <c r="R12" s="94" t="s">
        <v>86</v>
      </c>
      <c r="S12" s="16">
        <v>2011939</v>
      </c>
      <c r="T12" s="16">
        <v>0</v>
      </c>
      <c r="U12" s="12">
        <f t="shared" si="6"/>
        <v>2011939</v>
      </c>
      <c r="V12" s="25">
        <f t="shared" si="7"/>
        <v>80477560</v>
      </c>
      <c r="W12" s="10" t="s">
        <v>91</v>
      </c>
      <c r="X12" s="84">
        <v>5600000</v>
      </c>
      <c r="Y12" s="16">
        <v>0</v>
      </c>
      <c r="Z12" s="12">
        <f t="shared" si="8"/>
        <v>5600000</v>
      </c>
      <c r="AA12" s="26">
        <f t="shared" si="9"/>
        <v>224000000</v>
      </c>
      <c r="AB12" s="19">
        <f t="shared" si="14"/>
        <v>2565566</v>
      </c>
      <c r="AC12" s="20">
        <f t="shared" si="10"/>
        <v>1481793</v>
      </c>
      <c r="AD12" s="21">
        <f t="shared" si="11"/>
        <v>0.57756962791056632</v>
      </c>
      <c r="AE12" s="22">
        <f t="shared" si="12"/>
        <v>4047359</v>
      </c>
      <c r="AF12" s="23">
        <f t="shared" si="13"/>
        <v>1083773</v>
      </c>
    </row>
    <row r="13" spans="2:32" s="24" customFormat="1" ht="409.2" customHeight="1" thickBot="1" x14ac:dyDescent="0.35">
      <c r="B13" s="72">
        <v>9</v>
      </c>
      <c r="C13" s="79" t="s">
        <v>65</v>
      </c>
      <c r="D13" s="78" t="s">
        <v>71</v>
      </c>
      <c r="E13" s="74" t="s">
        <v>58</v>
      </c>
      <c r="F13" s="74">
        <v>40</v>
      </c>
      <c r="G13" s="74" t="s">
        <v>33</v>
      </c>
      <c r="H13" s="13" t="s">
        <v>73</v>
      </c>
      <c r="I13" s="84">
        <v>360000</v>
      </c>
      <c r="J13" s="14">
        <f t="shared" si="0"/>
        <v>68400</v>
      </c>
      <c r="K13" s="12">
        <f t="shared" si="1"/>
        <v>428400</v>
      </c>
      <c r="L13" s="15">
        <f t="shared" si="2"/>
        <v>17136000</v>
      </c>
      <c r="M13" s="9" t="s">
        <v>78</v>
      </c>
      <c r="N13" s="85">
        <v>1755000</v>
      </c>
      <c r="O13" s="16">
        <f t="shared" si="3"/>
        <v>333450</v>
      </c>
      <c r="P13" s="12">
        <f t="shared" si="4"/>
        <v>2088450</v>
      </c>
      <c r="Q13" s="17">
        <f t="shared" si="5"/>
        <v>83538000</v>
      </c>
      <c r="R13" s="94" t="s">
        <v>86</v>
      </c>
      <c r="S13" s="16">
        <v>1160695</v>
      </c>
      <c r="T13" s="16">
        <v>0</v>
      </c>
      <c r="U13" s="12">
        <f t="shared" si="6"/>
        <v>1160695</v>
      </c>
      <c r="V13" s="25">
        <f t="shared" si="7"/>
        <v>46427800</v>
      </c>
      <c r="W13" s="10" t="s">
        <v>91</v>
      </c>
      <c r="X13" s="84">
        <v>1800000</v>
      </c>
      <c r="Y13" s="16">
        <v>0</v>
      </c>
      <c r="Z13" s="12">
        <f t="shared" si="8"/>
        <v>1800000</v>
      </c>
      <c r="AA13" s="26">
        <f t="shared" si="9"/>
        <v>72000000</v>
      </c>
      <c r="AB13" s="19">
        <f t="shared" si="14"/>
        <v>1196024</v>
      </c>
      <c r="AC13" s="20">
        <f t="shared" si="10"/>
        <v>638649</v>
      </c>
      <c r="AD13" s="21">
        <f t="shared" si="11"/>
        <v>0.53397674294161324</v>
      </c>
      <c r="AE13" s="22">
        <f t="shared" si="12"/>
        <v>1834673</v>
      </c>
      <c r="AF13" s="23">
        <f t="shared" si="13"/>
        <v>557375</v>
      </c>
    </row>
    <row r="14" spans="2:32" s="24" customFormat="1" ht="403.8" thickBot="1" x14ac:dyDescent="0.35">
      <c r="B14" s="72">
        <v>10</v>
      </c>
      <c r="C14" s="80" t="s">
        <v>66</v>
      </c>
      <c r="D14" s="78" t="s">
        <v>72</v>
      </c>
      <c r="E14" s="74" t="s">
        <v>58</v>
      </c>
      <c r="F14" s="74">
        <v>8000</v>
      </c>
      <c r="G14" s="74" t="s">
        <v>33</v>
      </c>
      <c r="H14" s="13" t="s">
        <v>73</v>
      </c>
      <c r="I14" s="85">
        <v>4200</v>
      </c>
      <c r="J14" s="14">
        <f t="shared" si="0"/>
        <v>798</v>
      </c>
      <c r="K14" s="12">
        <f t="shared" si="1"/>
        <v>4998</v>
      </c>
      <c r="L14" s="15">
        <f t="shared" si="2"/>
        <v>39984000</v>
      </c>
      <c r="M14" s="9" t="s">
        <v>78</v>
      </c>
      <c r="N14" s="85">
        <v>5200</v>
      </c>
      <c r="O14" s="16">
        <f t="shared" si="3"/>
        <v>988</v>
      </c>
      <c r="P14" s="12">
        <f t="shared" si="4"/>
        <v>6188</v>
      </c>
      <c r="Q14" s="17">
        <f t="shared" si="5"/>
        <v>49504000</v>
      </c>
      <c r="R14" s="95" t="s">
        <v>86</v>
      </c>
      <c r="S14" s="96">
        <v>11841</v>
      </c>
      <c r="T14" s="96">
        <v>0</v>
      </c>
      <c r="U14" s="97">
        <f t="shared" si="6"/>
        <v>11841</v>
      </c>
      <c r="V14" s="27">
        <f t="shared" si="7"/>
        <v>94728000</v>
      </c>
      <c r="W14" s="10" t="s">
        <v>91</v>
      </c>
      <c r="X14" s="98">
        <v>13600</v>
      </c>
      <c r="Y14" s="16">
        <v>0</v>
      </c>
      <c r="Z14" s="12">
        <f t="shared" si="8"/>
        <v>13600</v>
      </c>
      <c r="AA14" s="26">
        <f t="shared" si="9"/>
        <v>108800000</v>
      </c>
      <c r="AB14" s="19">
        <f t="shared" si="14"/>
        <v>7860</v>
      </c>
      <c r="AC14" s="20">
        <f t="shared" si="10"/>
        <v>3642</v>
      </c>
      <c r="AD14" s="21">
        <f t="shared" si="11"/>
        <v>0.4633587786259542</v>
      </c>
      <c r="AE14" s="22">
        <f t="shared" si="12"/>
        <v>11502</v>
      </c>
      <c r="AF14" s="23">
        <f t="shared" si="13"/>
        <v>4218</v>
      </c>
    </row>
  </sheetData>
  <autoFilter ref="B4:G14" xr:uid="{00000000-0009-0000-0000-000002000000}"/>
  <mergeCells count="6">
    <mergeCell ref="W2:AA3"/>
    <mergeCell ref="H2:L3"/>
    <mergeCell ref="M2:Q3"/>
    <mergeCell ref="E3:G3"/>
    <mergeCell ref="B2:G2"/>
    <mergeCell ref="R2:V3"/>
  </mergeCells>
  <dataValidations count="1">
    <dataValidation type="list" allowBlank="1" showInputMessage="1" showErrorMessage="1" sqref="E5:E14" xr:uid="{00000000-0002-0000-0200-000000000000}">
      <formula1>"DIA,MES,UNIDAD,GLOBAL,PAQUETE"</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K42"/>
  <sheetViews>
    <sheetView tabSelected="1" topLeftCell="A13" zoomScale="85" zoomScaleNormal="85" workbookViewId="0">
      <selection activeCell="J27" sqref="J27"/>
    </sheetView>
  </sheetViews>
  <sheetFormatPr baseColWidth="10" defaultColWidth="11.5546875" defaultRowHeight="15.6" x14ac:dyDescent="0.3"/>
  <cols>
    <col min="1" max="2" width="11.5546875" style="30"/>
    <col min="3" max="3" width="24.109375" style="30" customWidth="1"/>
    <col min="4" max="4" width="101.44140625" style="30" customWidth="1"/>
    <col min="5" max="7" width="15.44140625" style="30" customWidth="1"/>
    <col min="8" max="11" width="15.44140625" style="67" customWidth="1"/>
    <col min="12" max="16384" width="11.5546875" style="30"/>
  </cols>
  <sheetData>
    <row r="1" spans="2:11" ht="16.2" thickBot="1" x14ac:dyDescent="0.35"/>
    <row r="2" spans="2:11" ht="29.4" thickBot="1" x14ac:dyDescent="0.35">
      <c r="B2" s="138" t="s">
        <v>36</v>
      </c>
      <c r="C2" s="139"/>
      <c r="D2" s="139"/>
      <c r="E2" s="139"/>
      <c r="F2" s="139"/>
      <c r="G2" s="139"/>
      <c r="H2" s="139"/>
      <c r="I2" s="139"/>
      <c r="J2" s="139"/>
      <c r="K2" s="140"/>
    </row>
    <row r="3" spans="2:11" ht="47.4" thickBot="1" x14ac:dyDescent="0.35">
      <c r="B3" s="35" t="s">
        <v>20</v>
      </c>
      <c r="C3" s="36" t="s">
        <v>21</v>
      </c>
      <c r="D3" s="36" t="s">
        <v>22</v>
      </c>
      <c r="E3" s="62" t="s">
        <v>4</v>
      </c>
      <c r="F3" s="62" t="s">
        <v>37</v>
      </c>
      <c r="G3" s="62" t="s">
        <v>23</v>
      </c>
      <c r="H3" s="42" t="s">
        <v>50</v>
      </c>
      <c r="I3" s="42" t="s">
        <v>26</v>
      </c>
      <c r="J3" s="42" t="s">
        <v>27</v>
      </c>
      <c r="K3" s="43" t="s">
        <v>28</v>
      </c>
    </row>
    <row r="4" spans="2:11" ht="187.2" x14ac:dyDescent="0.3">
      <c r="B4" s="63">
        <f>+'ESTRUCTURA DE COSTO'!B5</f>
        <v>1</v>
      </c>
      <c r="C4" s="33" t="str">
        <f>+'ESTRUCTURA DE COSTO'!C5</f>
        <v>CÁMARAS FIJAS EXTERIORES TIPO BULLET</v>
      </c>
      <c r="D4" s="33" t="str">
        <f>+'ESTRUCTURA DE COSTO'!D5</f>
        <v>CÁMARAS FIJAS EXTERIORES TIPO BULLET. Especificaciones técnicas mínimas: Resolución Full HD (1920 x 1080 píxeles) – 2 Mpx Cuadros por segundo (FPS) 25 FPS Operación Exterior (IP66) Tipo de escaneo Progresivo, modo de imagen a color en el día y en la noche.  Iluminación infrarroja Alcance mínimo de 30 metros Sensibilidad Día: 0.4 lux / Noche: 0.05 lux WDR 75 dB Lente Ángulo de visión horizontal entre 70° y 90° Sensor CMOS de 1/2.8 pulgadas Compatibilidad ONVIF Profile S o equivalente Tecnología IP Garantía Un (1) año. Versión Mínima Requerida: Los equipos ofertados deberán corresponder a modelos vigentes y disponibles en el mercado, garantizando su disponibilidad comercial, soporte técnico y suministro de repuestos. Se entenderán como modelos vigentes aquellos cuya fecha de lanzamiento no supere los tres (3) años anteriores a la fecha de cierre del proceso de selección. Para efectos de verificación, el oferente deberá acreditar la fecha de lanzamiento del equipo mediante fichas técnicas, catálogos del fabricante o cualquier otro medio verificable que permita evidenciar dicha información. En todo caso, los equipos deberán cumplir con la totalidad de las especificaciones técnicas mínimas exigidas en el presente documento. No se aceptarán equipos descontinuados.  Acceso remoto y gestión de usuarios.</v>
      </c>
      <c r="E4" s="33" t="str">
        <f>+'ESTRUCTURA DE COSTO'!E5</f>
        <v>UNIDAD</v>
      </c>
      <c r="F4" s="33">
        <f>+'ESTRUCTURA DE COSTO'!F5</f>
        <v>320</v>
      </c>
      <c r="G4" s="33" t="str">
        <f>+'ESTRUCTURA DE COSTO'!G5</f>
        <v>N/A</v>
      </c>
      <c r="H4" s="66">
        <f>+'ESTRUCTURA DE COSTO'!AB5</f>
        <v>979909</v>
      </c>
      <c r="I4" s="66">
        <f>+ROUND(H4*19%,0)</f>
        <v>186183</v>
      </c>
      <c r="J4" s="66">
        <f>+I4+H4</f>
        <v>1166092</v>
      </c>
      <c r="K4" s="69">
        <f>+J4*F4</f>
        <v>373149440</v>
      </c>
    </row>
    <row r="5" spans="2:11" ht="249.6" x14ac:dyDescent="0.3">
      <c r="B5" s="64">
        <f>+'ESTRUCTURA DE COSTO'!B6</f>
        <v>2</v>
      </c>
      <c r="C5" s="3" t="str">
        <f>+'ESTRUCTURA DE COSTO'!C6</f>
        <v xml:space="preserve">. INSTALACION, CONFIGURACIÓN Y PUESTA EN FUNCIONAMIENTO. CÁMARAS FIJAS EXTERIORES TIPO BULLET </v>
      </c>
      <c r="D5" s="3" t="str">
        <f>+'ESTRUCTURA DE COSTO'!D6</f>
        <v>El sistema deberá permitir la visualización remota en tiempo real y reproducción de grabaciones a través de dispositivos móviles (smartphones) y/o computadores, mediante aplicación o plataforma web compatible. Deberá permitir la creación y administración de usuarios y soportar acceso simultáneo de al menos cien (100) usuarios autorizados por sistema. Este ítem incluye el suministro, instalación, configuración, integración y puesta en funcionamiento de cada cámara a todo costo, incorporando cableado, canalizaciones, soportes, accesorios, fuentes de alimentación, dispositivos PoE extender cuando se requieran, mano de obra, herramientas, transporte y todos los elementos necesarios para su correcta operación dentro del sistema de videovigilancia, sin generar costos adicionales para la entidad. El valor unitario no podrá superar el valor establecido en el presente formato. Sin perjuicio de lo anterior, se entienden igualmente incluidos dentro del presente ítem todos los materiales menores y consumibles requeridos para la instalación, tales como tornillería, chazos, amarres, cinta aislante, elementos de fijación, marquillado e identificación del cableado, así como las adecuaciones locativas menores, protecciones eléctricas, puesta a tierra cuando aplique, organización del cableado, pruebas técnicas, certificación de funcionamiento, limpieza del área intervenida y entrega del sistema en condiciones operativas.
Así mismo, el contratista deberá garantizar la calidad de la instalación realizada y la estabilidad del sistema, asumiendo cualquier ajuste o corrección necesaria para su correcto funcionamiento, sin que ello genere costos adicionales para la entidad.</v>
      </c>
      <c r="E5" s="3" t="str">
        <f>+'ESTRUCTURA DE COSTO'!E6</f>
        <v>GLOBAL</v>
      </c>
      <c r="F5" s="3">
        <f>+'ESTRUCTURA DE COSTO'!F6</f>
        <v>320</v>
      </c>
      <c r="G5" s="3" t="str">
        <f>+'ESTRUCTURA DE COSTO'!G6</f>
        <v>N/A</v>
      </c>
      <c r="H5" s="68">
        <f>'ESTRUCTURA DE COSTO'!AB6</f>
        <v>576059</v>
      </c>
      <c r="I5" s="66">
        <f>+ROUND(H5*19%,0)</f>
        <v>109451</v>
      </c>
      <c r="J5" s="68">
        <f>+'ESTRUCTURA DE COSTO'!AB6</f>
        <v>576059</v>
      </c>
      <c r="K5" s="70">
        <f t="shared" ref="K5:K13" si="0">+J5*F5</f>
        <v>184338880</v>
      </c>
    </row>
    <row r="6" spans="2:11" ht="171.6" x14ac:dyDescent="0.3">
      <c r="B6" s="64">
        <f>+'ESTRUCTURA DE COSTO'!B7</f>
        <v>3</v>
      </c>
      <c r="C6" s="3" t="str">
        <f>+'ESTRUCTURA DE COSTO'!C7</f>
        <v>SISTEMA DE GRABACIÓN DIGITAL (DVR/NVR)</v>
      </c>
      <c r="D6" s="3" t="str">
        <f>+'ESTRUCTURA DE COSTO'!D7</f>
        <v>SISTEMA DE GRABACIÓN DIGITAL (DVR/NVR). Resolución de grabación Full HD Compresión de video H.264 o superior Operación cuádruplex Visualización, almacenamiento, extracción y configuración simultáneas Puertos RJ45 10/100 Mbps Capacidad de almacenamiento 1 TB mínimo (disco duro incluido). Compatibilidad ONVIF Garantía Un (1) año. Versión Mínima Requerida: Los equipos ofertados deberán corresponder a modelos vigentes y disponibles en el mercado, garantizando su disponibilidad comercial, soporte técnico y suministro de repuestos. Se entenderán como modelos vigentes aquellos cuya fecha de lanzamiento no supere los tres (3) años anteriores a la fecha de cierre del proceso de selección. Para efectos de verificación, el oferente deberá acreditar la fecha de lanzamiento del equipo mediante fichas técnicas, catálogos del fabricante o cualquier otro medio verificable que permita evidenciar dicha información. En todo caso, los equipos deberán cumplir con la totalidad de las especificaciones técnicas mínimas exigidas en el presente documento. No se aceptarán equipos descontinuados.</v>
      </c>
      <c r="E6" s="3" t="str">
        <f>+'ESTRUCTURA DE COSTO'!E7</f>
        <v>UNIDAD</v>
      </c>
      <c r="F6" s="3">
        <f>+'ESTRUCTURA DE COSTO'!F7</f>
        <v>40</v>
      </c>
      <c r="G6" s="3" t="str">
        <f>+'ESTRUCTURA DE COSTO'!G7</f>
        <v>N/A</v>
      </c>
      <c r="H6" s="68">
        <f>'ESTRUCTURA DE COSTO'!AB7</f>
        <v>4466313</v>
      </c>
      <c r="I6" s="66">
        <f t="shared" ref="I6:I13" si="1">+ROUND(H6*19%,0)</f>
        <v>848599</v>
      </c>
      <c r="J6" s="68">
        <f>+'ESTRUCTURA DE COSTO'!AB7</f>
        <v>4466313</v>
      </c>
      <c r="K6" s="70">
        <f t="shared" si="0"/>
        <v>178652520</v>
      </c>
    </row>
    <row r="7" spans="2:11" ht="280.8" x14ac:dyDescent="0.3">
      <c r="B7" s="64">
        <f>+'ESTRUCTURA DE COSTO'!B8</f>
        <v>4</v>
      </c>
      <c r="C7" s="3" t="str">
        <f>+'ESTRUCTURA DE COSTO'!C8</f>
        <v xml:space="preserve">INSTALACION, CONFIGURACIÓN Y PUESTA EN FUNCIONAMIENTO SISTEMA DE GRABACIÓN DIGITAL (DVR/NVR) </v>
      </c>
      <c r="D7" s="3" t="str">
        <f>+'ESTRUCTURA DE COSTO'!D8</f>
        <v>El sistema de grabación deberá permitir la integración con cámaras IP, garantizando la grabación continua de las mismas, así como la visualización remota en tiempo real y la reproducción de grabaciones a través de dispositivos móviles (smartphones) y/o computadores mediante aplicación o plataforma web compatible. Deberá soportar la gestión de usuarios conforme a la configuración del sistema, asegurar la estabilidad en la transmisión de video, el almacenamiento continuo de la información y el correcto funcionamiento del sistema de videovigilancia en su conjunto.  Incluye suministro, instalación física, montaje en gabinete, configuración, integración, conexión a red, acceso remoto, pruebas y puesta en funcionamiento a todo costo, incluyendo accesorios, cableado, mano de obra y todos los elementos necesarios. Sin perjuicio de lo anterior, se entienden igualmente incluidos dentro del presente ítem todos los materiales, equipos y consumibles requeridos para la correcta instalación y funcionamiento del sistema de grabación, tales como gabinetes, sistemas de respaldo eléctrico (UPS), fuentes de alimentación, protecciones eléctricas, elementos de fijación, marquillado e identificación de conexiones, organización del cableado, así como las adecuaciones locativas menores necesarias para su montaje.
Así mismo, se incluyen las pruebas técnicas, configuración avanzada del sistema, integración con las cámaras, verificación de grabación, almacenamiento y acceso remoto, certificación de funcionamiento, limpieza del área intervenida y entrega del sistema en condiciones operativas.
El contratista deberá garantizar la estabilidad, continuidad de la grabación y correcto funcionamiento del sistema, asumiendo cualquier ajuste, configuración o corrección necesaria, sin que ello genere costos adicionales para la entidad.</v>
      </c>
      <c r="E7" s="3" t="str">
        <f>+'ESTRUCTURA DE COSTO'!E8</f>
        <v>GLOBAL</v>
      </c>
      <c r="F7" s="3">
        <f>+'ESTRUCTURA DE COSTO'!F8</f>
        <v>40</v>
      </c>
      <c r="G7" s="3" t="str">
        <f>+'ESTRUCTURA DE COSTO'!G8</f>
        <v>N/A</v>
      </c>
      <c r="H7" s="68">
        <f>'ESTRUCTURA DE COSTO'!AB8</f>
        <v>2895558</v>
      </c>
      <c r="I7" s="68">
        <f t="shared" si="1"/>
        <v>550156</v>
      </c>
      <c r="J7" s="68">
        <f>+'ESTRUCTURA DE COSTO'!AB8</f>
        <v>2895558</v>
      </c>
      <c r="K7" s="70">
        <f t="shared" si="0"/>
        <v>115822320</v>
      </c>
    </row>
    <row r="8" spans="2:11" ht="140.4" x14ac:dyDescent="0.3">
      <c r="B8" s="64">
        <f>+'ESTRUCTURA DE COSTO'!B9</f>
        <v>5</v>
      </c>
      <c r="C8" s="3" t="str">
        <f>+'ESTRUCTURA DE COSTO'!C9</f>
        <v>MONITOR</v>
      </c>
      <c r="D8" s="3" t="str">
        <f>+'ESTRUCTURA DE COSTO'!D9</f>
        <v>Monitor Full HD. Especificaciones técnicas mínimas: Resolución Full HD (1920 x 1080 píxeles) Tiempo de respuesta 5 ms Conexiones HDMI, VGA Instalación Compatible con montaje VESA Garantía Un (1) año. Versión Mínima Requerida: Los equipos ofertados deberán corresponder a modelos vigentes y disponibles en el mercado, garantizando su disponibilidad comercial, soporte técnico y suministro de repuestos. Se entenderán como modelos vigentes aquellos cuya fecha de lanzamiento no supere los tres (3) años anteriores a la fecha de cierre del proceso de selección. Para efectos de verificación, el oferente deberá acreditar la fecha de lanzamiento del equipo mediante fichas técnicas, catálogos del fabricante o cualquier otro medio verificable que permita evidenciar dicha información. En todo caso, los equipos deberán cumplir con la totalidad de las especificaciones técnicas mínimas exigidas en el presente documento. No se aceptarán equipos descontinuados.</v>
      </c>
      <c r="E8" s="3" t="str">
        <f>+'ESTRUCTURA DE COSTO'!E9</f>
        <v>UNIDAD</v>
      </c>
      <c r="F8" s="3">
        <f>+'ESTRUCTURA DE COSTO'!F9</f>
        <v>40</v>
      </c>
      <c r="G8" s="3" t="str">
        <f>+'ESTRUCTURA DE COSTO'!G9</f>
        <v>N/A</v>
      </c>
      <c r="H8" s="68">
        <f>'ESTRUCTURA DE COSTO'!AB9</f>
        <v>967279</v>
      </c>
      <c r="I8" s="68">
        <f t="shared" si="1"/>
        <v>183783</v>
      </c>
      <c r="J8" s="68">
        <f>+'ESTRUCTURA DE COSTO'!AB9</f>
        <v>967279</v>
      </c>
      <c r="K8" s="70">
        <f t="shared" si="0"/>
        <v>38691160</v>
      </c>
    </row>
    <row r="9" spans="2:11" ht="124.8" x14ac:dyDescent="0.3">
      <c r="B9" s="64">
        <f>+'ESTRUCTURA DE COSTO'!B10</f>
        <v>6</v>
      </c>
      <c r="C9" s="3" t="str">
        <f>+'ESTRUCTURA DE COSTO'!C10</f>
        <v xml:space="preserve"> INSTALACION, CONFIGURACIÓN Y PUESTA EN FUNCIONAMIENTO  MONITOR </v>
      </c>
      <c r="D9" s="3" t="str">
        <f>+'ESTRUCTURA DE COSTO'!D10</f>
        <v xml:space="preserve"> El monitor deberá ser totalmente compatible con el sistema de videovigilancia implementado, permitiendo la visualización en tiempo real de las cámaras y la reproducción de grabaciones provenientes del sistema de grabación digital (DVR/NVR). Así mismo, deberá garantizar la correcta visualización de video sin distorsiones, la conectividad adecuada con los equipos de grabación mediante las interfaces disponibles y el funcionamiento continuo (24/7) como parte integral del sistema, asegurando la operación conjunta con las cámaras, el DVR/NVR y el acceso remoto definido en la solución tecnológica. Incluye suministro, instalación, montaje, conexión al sistema de videovigilancia, configuración, pruebas y puesta en funcionamiento a todo costo, incluyendo soportes, cableado, accesorios y mano de obra necesarios.</v>
      </c>
      <c r="E9" s="3" t="str">
        <f>+'ESTRUCTURA DE COSTO'!E10</f>
        <v>GLOBAL</v>
      </c>
      <c r="F9" s="3">
        <f>+'ESTRUCTURA DE COSTO'!F10</f>
        <v>40</v>
      </c>
      <c r="G9" s="3" t="str">
        <f>+'ESTRUCTURA DE COSTO'!G10</f>
        <v>N/A</v>
      </c>
      <c r="H9" s="68">
        <f>'ESTRUCTURA DE COSTO'!AB10</f>
        <v>622777</v>
      </c>
      <c r="I9" s="68">
        <f t="shared" si="1"/>
        <v>118328</v>
      </c>
      <c r="J9" s="68">
        <f>+'ESTRUCTURA DE COSTO'!AB10</f>
        <v>622777</v>
      </c>
      <c r="K9" s="70">
        <f t="shared" si="0"/>
        <v>24911080</v>
      </c>
    </row>
    <row r="10" spans="2:11" ht="265.2" x14ac:dyDescent="0.3">
      <c r="B10" s="64">
        <f>+'ESTRUCTURA DE COSTO'!B11</f>
        <v>7</v>
      </c>
      <c r="C10" s="3" t="str">
        <f>+'ESTRUCTURA DE COSTO'!C11</f>
        <v>Cable UTP Cat 6 100% Cobre Exterior</v>
      </c>
      <c r="D10" s="3" t="str">
        <f>+'ESTRUCTURA DE COSTO'!D11</f>
        <v>Cable UTP Cat 6 100% Cobre Exterior Cable UTP Categoría 6, 100 % cobre, apto para uso exterior, destinado a sistemas de videovigilancia IP. Se deberá garantizar un mínimo de cuatrocientos (400) metros de cable por cada organización comunitaria, para ser distribuidos entre las ocho (8) cámaras instaladas en cada punto, conforme al diseño aprobado. El cable permitirá la instalación de las cámaras a diferentes distancias, sin exceder el total de cable asignado por punto, apoyado mediante dispositivos PoE extender para garantizar la señal y alimentación. El cable deberá ser nuevo, certificado y apto para operación continua en exteriores. Dieciséis mil (16.000) metros requeridos como mínimo.
El cableado UTP deberá ser suministrado, transportado e instalado conforme a las condiciones del sistema de videovigilancia, garantizando la correcta transmisión de datos y alimentación eléctrica de las cámaras mediante tecnología PoE. La instalación deberá asegurar la continuidad de la señal, sin pérdidas, interferencias ni degradación de la calidad de video, incluyendo el uso de dispositivos PoE extender cuando las distancias lo requieran. El cableado deberá instalarse con las protecciones adecuadas, asegurando su durabilidad en condiciones de intemperie y su correcto funcionamiento dentro del sistema integral, en concordancia con la instalación a todo costo y sin generar costos adicionales para la entidad. ncluye suministro, transporte e instalación del cableado a todo costo, incluyendo tendido, canalización, fijación, protección, certificación, pruebas de señal y todos los accesorios necesarios.</v>
      </c>
      <c r="E10" s="3" t="str">
        <f>+'ESTRUCTURA DE COSTO'!E11</f>
        <v>GLOBAL</v>
      </c>
      <c r="F10" s="3">
        <f>+'ESTRUCTURA DE COSTO'!F11</f>
        <v>16000</v>
      </c>
      <c r="G10" s="3" t="str">
        <f>+'ESTRUCTURA DE COSTO'!G11</f>
        <v>N/A</v>
      </c>
      <c r="H10" s="68">
        <f>'ESTRUCTURA DE COSTO'!AB11</f>
        <v>16005</v>
      </c>
      <c r="I10" s="68">
        <f t="shared" si="1"/>
        <v>3041</v>
      </c>
      <c r="J10" s="68">
        <f>+'ESTRUCTURA DE COSTO'!AB11</f>
        <v>16005</v>
      </c>
      <c r="K10" s="70">
        <f t="shared" si="0"/>
        <v>256080000</v>
      </c>
    </row>
    <row r="11" spans="2:11" ht="187.2" x14ac:dyDescent="0.3">
      <c r="B11" s="64">
        <f>+'ESTRUCTURA DE COSTO'!B12</f>
        <v>8</v>
      </c>
      <c r="C11" s="3" t="str">
        <f>+'ESTRUCTURA DE COSTO'!C12</f>
        <v>SISTEMA DE ALARMA COMUNITARIA</v>
      </c>
      <c r="D11" s="3" t="str">
        <f>+'ESTRUCTURA DE COSTO'!D12</f>
        <v>SISTEMAS DE ALARMA COMUNITARIA. Especificaciones técnicas mínimas:  Capacidad Hasta 100 usuarios Configuración Mediante aplicación móvil Alertas Envía SMS a mínimo 4 números de contacto Entrada Botón de pánico Salidas Relevos para sirena 110V o 12V Altavoz con micrófono Potencia mínima de 20 Watts, alcance efectivo de 50 metros Visualización Indicador de calidad de señal GSM, LTE y/o 4G Batería Respaldo de 12 VDC / 5 Ah Garantía Un (1) año. Versión Mínima Requerida: Los equipos ofertados deberán corresponder a modelos vigentes y disponibles en el mercado, garantizando su disponibilidad comercial, soporte técnico y suministro de repuestos. Se entenderán como modelos vigentes aquellos cuya fecha de lanzamiento no supere los tres (3) años anteriores a la fecha de cierre del proceso de selección. Para efectos de verificación, el oferente deberá acreditar la fecha de lanzamiento del equipo mediante fichas técnicas, catálogos del fabricante o cualquier otro medio verificable que permita evidenciar dicha información. En todo caso, los equipos deberán cumplir con la totalidad de las especificaciones técnicas mínimas exigidas en el presente documento. No se aceptarán equipos descontinuados.</v>
      </c>
      <c r="E11" s="3" t="str">
        <f>+'ESTRUCTURA DE COSTO'!E12</f>
        <v>UNIDAD</v>
      </c>
      <c r="F11" s="3">
        <f>+'ESTRUCTURA DE COSTO'!F12</f>
        <v>40</v>
      </c>
      <c r="G11" s="3" t="str">
        <f>+'ESTRUCTURA DE COSTO'!G12</f>
        <v>N/A</v>
      </c>
      <c r="H11" s="68">
        <f>'ESTRUCTURA DE COSTO'!AB12</f>
        <v>2565566</v>
      </c>
      <c r="I11" s="68">
        <f t="shared" si="1"/>
        <v>487458</v>
      </c>
      <c r="J11" s="68">
        <f>+'ESTRUCTURA DE COSTO'!AB12</f>
        <v>2565566</v>
      </c>
      <c r="K11" s="70">
        <f t="shared" si="0"/>
        <v>102622640</v>
      </c>
    </row>
    <row r="12" spans="2:11" ht="409.6" x14ac:dyDescent="0.3">
      <c r="B12" s="64">
        <f>+'ESTRUCTURA DE COSTO'!B13</f>
        <v>9</v>
      </c>
      <c r="C12" s="3" t="str">
        <f>+'ESTRUCTURA DE COSTO'!C13</f>
        <v xml:space="preserve"> INSTALACION, CONFIGURACIÓN Y PUESTA EN FUNCIONAMIENTO SISTEMA DE ALARMA COMUNITARIA. </v>
      </c>
      <c r="D12" s="3" t="str">
        <f>+'ESTRUCTURA DE COSTO'!D13</f>
        <v>El sistema de alarma comunitaria deberá permitir la integración con los dispositivos instalados, garantizando su activación mediante botón de pánico y/o aplicación móvil, así como la generación y envío de alertas en tiempo real a los usuarios autorizados. Deberá permitir funcionalidades de acceso y gestión remota que permitan la activación, monitoreo y control del sistema por parte de los usuarios autorizados.
El sistema deberá incluir dos (2) sirenas conectadas mediante salidas tipo relé, garantizando su correcta operación. Se deberá garantizar para cada sistema de alarma comunitaria la disponibilidad e instalación de un mínimo de doscientos (200) metros de cableado requerido para su correcto funcionamiento, distribuidos en cien (100) metros por cada sirena, conforme al diseño aprobado, sin perjuicio de que dicho suministro sea reconocido dentro del ítem independiente de cableado establecido en el formato de cotización. Deberá contar con sistema de respaldo mediante batería que permita su funcionamiento ante fallas en el suministro eléctrico y asegurar la continuidad del servicio. Así mismo, deberá garantizar la estabilidad en la transmisión de la señal, el correcto funcionamiento de la comunicación GSM, LTE y/o 4G, la disponibilidad permanente y el funcionamiento continuo (24/7) del sistema como herramienta de autoprotección vecinal. La solución deberá ser suministrada, instalada, configurada y puesta en funcionamiento a todo costo, incluyendo todos los elementos, accesorios y actividades necesarias para su correcta operación, sin generar costos adicionales para la entidad. Incluye suministro, instalación, configuración, integración, pruebas y puesta en funcionamiento del sistema de alarma comunitaria a todo costo, incluyendo cableado, sirenas, fijaciones, accesorios, mano de obra y todos los elementos necesarios para su correcta operación. Sin perjuicio de lo anterior, se entienden igualmente incluidos dentro del presente ítem todos los materiales, elementos y consumibles requeridos para la correcta instalación y funcionamiento del sistema de alarma comunitaria, tales como cableado interno, elementos de fijación, tuberías, canalizaciones, protecciones eléctricas, fuentes de alimentación, marquillado e identificación de los puntos instalados, así como las adecuaciones locativas menores necesarias para su montaje.
Así mismo, se incluyen las pruebas técnicas del sistema, verificación del funcionamiento de sirenas, pulsadores, transmisión de alertas, comunicación GSM, LTE y/o 4G, configuración del sistema, certificación de funcionamiento, organización del cableado, limpieza del área intervenida y entrega del sistema en condiciones operativas.
El contratista deberá garantizar la operatividad continua del sistema de alarma comunitaria, asumiendo cualquier ajuste, configuración o corrección necesaria para su correcto funcionamiento, sin que ello genere costos adicionales para la entidad.</v>
      </c>
      <c r="E12" s="3" t="str">
        <f>+'ESTRUCTURA DE COSTO'!E13</f>
        <v>GLOBAL</v>
      </c>
      <c r="F12" s="3">
        <f>+'ESTRUCTURA DE COSTO'!F13</f>
        <v>40</v>
      </c>
      <c r="G12" s="3" t="str">
        <f>+'ESTRUCTURA DE COSTO'!G13</f>
        <v>N/A</v>
      </c>
      <c r="H12" s="68">
        <f>'ESTRUCTURA DE COSTO'!AB13</f>
        <v>1196024</v>
      </c>
      <c r="I12" s="68">
        <f t="shared" si="1"/>
        <v>227245</v>
      </c>
      <c r="J12" s="68">
        <f>+'ESTRUCTURA DE COSTO'!AB13</f>
        <v>1196024</v>
      </c>
      <c r="K12" s="70">
        <f t="shared" si="0"/>
        <v>47840960</v>
      </c>
    </row>
    <row r="13" spans="2:11" ht="281.39999999999998" thickBot="1" x14ac:dyDescent="0.35">
      <c r="B13" s="64">
        <f>+'ESTRUCTURA DE COSTO'!B14</f>
        <v>10</v>
      </c>
      <c r="C13" s="3" t="str">
        <f>+'ESTRUCTURA DE COSTO'!C14</f>
        <v xml:space="preserve"> Cable dúplex (dos conductores)</v>
      </c>
      <c r="D13" s="3" t="str">
        <f>+'ESTRUCTURA DE COSTO'!D14</f>
        <v>Cable dúplex (dos conductores) Cable eléctrico para sistema de alarma comunitaria, destinado a la alimentación eléctrica y conexión de centrales de alarma, sirenas, pulsadores y demás dispositivos asociados al sistema de alarma comunitaria. Especificaciones técnicas mínimas requeridas: Tipo de cable: Cable dúplex (dos conductores) Calibre mínimo: 2 × 16 AWG Material del conductor: Cobre electrolítico 100 % Aislamiento: PVC o material equivalente, resistente a la intemperie Chaqueta exterior apta para uso interior y exterior Tensión nominal mínima: 300 V Temperatura de operación: –10 °C a +60 °C Apto para alimentación de sirenas, pulsadores y dispositivos de alarma de operación continua Cumplimiento de normas técnicas aplicables (RETIE o especificaciones del fabricante) Se deberá garantizar un mínimo de doscientos (200) metros de cable por cada sistema de alarma comunitaria instalado, teniendo en cuenta que cada alarma contará con dos (2) sirenas, conforme al diseño aprobado. El cable deberá ser nuevo, certificado, sin empalmes, y será recibido como bien inventariable con ingreso a almacén. Ocho mil (8.000) metros requeridos como mínimo.
El cable dúplex deberá ser suministrado, transportado e instalado conforme a las condiciones técnicas requeridas para el correcto funcionamiento del sistema de alarma comunitaria, garantizando la continuidad eléctrica, seguridad en la instalación y cumplimiento de las normas aplicables. Su instalación deberá realizarse sin empalmes, asegurando trazabilidad, protección y adecuada canalización, de tal manera que garantice la operación estable de las sirenas, pulsadores y demás dispositivos del sistema, en concordancia con la instalación a todo costo y sin generar costos adicionales para la entidad. ncluye suministro, transporte e instalación del cableado a todo costo, incluyendo canalización, fijación, protección y pruebas eléctricas necesarias.</v>
      </c>
      <c r="E13" s="3" t="str">
        <f>+'ESTRUCTURA DE COSTO'!E14</f>
        <v>GLOBAL</v>
      </c>
      <c r="F13" s="3">
        <f>+'ESTRUCTURA DE COSTO'!F14</f>
        <v>8000</v>
      </c>
      <c r="G13" s="3" t="str">
        <f>+'ESTRUCTURA DE COSTO'!G14</f>
        <v>N/A</v>
      </c>
      <c r="H13" s="68">
        <f>'ESTRUCTURA DE COSTO'!AB14</f>
        <v>7860</v>
      </c>
      <c r="I13" s="68">
        <f t="shared" si="1"/>
        <v>1493</v>
      </c>
      <c r="J13" s="68">
        <f>+'ESTRUCTURA DE COSTO'!AB14</f>
        <v>7860</v>
      </c>
      <c r="K13" s="70">
        <f t="shared" si="0"/>
        <v>62880000</v>
      </c>
    </row>
    <row r="14" spans="2:11" ht="16.2" customHeight="1" thickBot="1" x14ac:dyDescent="0.35">
      <c r="B14" s="134" t="s">
        <v>38</v>
      </c>
      <c r="C14" s="135"/>
      <c r="D14" s="135"/>
      <c r="E14" s="135"/>
      <c r="F14" s="135"/>
      <c r="G14" s="135"/>
      <c r="H14" s="136"/>
      <c r="I14" s="136"/>
      <c r="J14" s="137"/>
      <c r="K14" s="34">
        <f>SUM(K4:K13)</f>
        <v>1384989000</v>
      </c>
    </row>
    <row r="18" spans="3:11" x14ac:dyDescent="0.3">
      <c r="C18" s="143" t="s">
        <v>97</v>
      </c>
      <c r="D18" s="143"/>
      <c r="E18" s="143"/>
      <c r="F18" s="143"/>
      <c r="G18" s="143"/>
      <c r="H18" s="143"/>
      <c r="I18" s="143"/>
      <c r="K18" s="30"/>
    </row>
    <row r="19" spans="3:11" x14ac:dyDescent="0.3">
      <c r="C19" s="143"/>
      <c r="D19" s="143"/>
      <c r="E19" s="143"/>
      <c r="F19" s="143"/>
      <c r="G19" s="143"/>
      <c r="H19" s="143"/>
      <c r="I19" s="143"/>
      <c r="K19" s="30"/>
    </row>
    <row r="20" spans="3:11" x14ac:dyDescent="0.3">
      <c r="C20" s="143"/>
      <c r="D20" s="143"/>
      <c r="E20" s="143"/>
      <c r="F20" s="143"/>
      <c r="G20" s="143"/>
      <c r="H20" s="143"/>
      <c r="I20" s="143"/>
      <c r="K20" s="30"/>
    </row>
    <row r="21" spans="3:11" x14ac:dyDescent="0.3">
      <c r="C21" s="143"/>
      <c r="D21" s="143"/>
      <c r="E21" s="143"/>
      <c r="F21" s="143"/>
      <c r="G21" s="143"/>
      <c r="H21" s="143"/>
      <c r="I21" s="143"/>
      <c r="K21" s="30"/>
    </row>
    <row r="22" spans="3:11" x14ac:dyDescent="0.3">
      <c r="C22" s="143"/>
      <c r="D22" s="143"/>
      <c r="E22" s="143"/>
      <c r="F22" s="143"/>
      <c r="G22" s="143"/>
      <c r="H22" s="143"/>
      <c r="I22" s="143"/>
      <c r="K22" s="30"/>
    </row>
    <row r="23" spans="3:11" x14ac:dyDescent="0.3">
      <c r="C23" s="143"/>
      <c r="D23" s="143"/>
      <c r="E23" s="143"/>
      <c r="F23" s="143"/>
      <c r="G23" s="143"/>
      <c r="H23" s="143"/>
      <c r="I23" s="143"/>
      <c r="K23" s="30"/>
    </row>
    <row r="24" spans="3:11" x14ac:dyDescent="0.3">
      <c r="C24" s="143"/>
      <c r="D24" s="143"/>
      <c r="E24" s="143"/>
      <c r="F24" s="143"/>
      <c r="G24" s="143"/>
      <c r="H24" s="143"/>
      <c r="I24" s="143"/>
      <c r="K24" s="30"/>
    </row>
    <row r="25" spans="3:11" x14ac:dyDescent="0.3">
      <c r="C25" s="143"/>
      <c r="D25" s="143"/>
      <c r="E25" s="143"/>
      <c r="F25" s="143"/>
      <c r="G25" s="143"/>
      <c r="H25" s="143"/>
      <c r="I25" s="143"/>
      <c r="K25" s="30"/>
    </row>
    <row r="26" spans="3:11" x14ac:dyDescent="0.3">
      <c r="C26" s="143"/>
      <c r="D26" s="143"/>
      <c r="E26" s="143"/>
      <c r="F26" s="143"/>
      <c r="G26" s="143"/>
      <c r="H26" s="143"/>
      <c r="I26" s="143"/>
      <c r="K26" s="30"/>
    </row>
    <row r="27" spans="3:11" x14ac:dyDescent="0.3">
      <c r="C27" s="143"/>
      <c r="D27" s="143"/>
      <c r="E27" s="143"/>
      <c r="F27" s="143"/>
      <c r="G27" s="143"/>
      <c r="H27" s="143"/>
      <c r="I27" s="143"/>
      <c r="K27" s="30"/>
    </row>
    <row r="28" spans="3:11" x14ac:dyDescent="0.3">
      <c r="C28" s="143"/>
      <c r="D28" s="143"/>
      <c r="E28" s="143"/>
      <c r="F28" s="143"/>
      <c r="G28" s="143"/>
      <c r="H28" s="143"/>
      <c r="I28" s="143"/>
      <c r="K28" s="30"/>
    </row>
    <row r="29" spans="3:11" x14ac:dyDescent="0.3">
      <c r="C29" s="143"/>
      <c r="D29" s="143"/>
      <c r="E29" s="143"/>
      <c r="F29" s="143"/>
      <c r="G29" s="143"/>
      <c r="H29" s="143"/>
      <c r="I29" s="143"/>
      <c r="K29" s="30"/>
    </row>
    <row r="30" spans="3:11" x14ac:dyDescent="0.3">
      <c r="C30" s="143"/>
      <c r="D30" s="143"/>
      <c r="E30" s="143"/>
      <c r="F30" s="143"/>
      <c r="G30" s="143"/>
      <c r="H30" s="143"/>
      <c r="I30" s="143"/>
      <c r="K30" s="30"/>
    </row>
    <row r="31" spans="3:11" x14ac:dyDescent="0.3">
      <c r="C31" s="143"/>
      <c r="D31" s="143"/>
      <c r="E31" s="143"/>
      <c r="F31" s="143"/>
      <c r="G31" s="143"/>
      <c r="H31" s="143"/>
      <c r="I31" s="143"/>
      <c r="K31" s="30"/>
    </row>
    <row r="32" spans="3:11" x14ac:dyDescent="0.3">
      <c r="C32" s="143"/>
      <c r="D32" s="143"/>
      <c r="E32" s="143"/>
      <c r="F32" s="143"/>
      <c r="G32" s="143"/>
      <c r="H32" s="143"/>
      <c r="I32" s="143"/>
      <c r="K32" s="30"/>
    </row>
    <row r="33" spans="3:11" x14ac:dyDescent="0.3">
      <c r="C33" s="143"/>
      <c r="D33" s="143"/>
      <c r="E33" s="143"/>
      <c r="F33" s="143"/>
      <c r="G33" s="143"/>
      <c r="H33" s="143"/>
      <c r="I33" s="143"/>
      <c r="K33" s="30"/>
    </row>
    <row r="34" spans="3:11" x14ac:dyDescent="0.3">
      <c r="C34" s="143"/>
      <c r="D34" s="143"/>
      <c r="E34" s="143"/>
      <c r="F34" s="143"/>
      <c r="G34" s="143"/>
      <c r="H34" s="143"/>
      <c r="I34" s="143"/>
      <c r="K34" s="30"/>
    </row>
    <row r="35" spans="3:11" x14ac:dyDescent="0.3">
      <c r="C35" s="143"/>
      <c r="D35" s="143"/>
      <c r="E35" s="143"/>
      <c r="F35" s="143"/>
      <c r="G35" s="143"/>
      <c r="H35" s="143"/>
      <c r="I35" s="143"/>
      <c r="K35" s="30"/>
    </row>
    <row r="36" spans="3:11" x14ac:dyDescent="0.3">
      <c r="C36" s="143"/>
      <c r="D36" s="143"/>
      <c r="E36" s="143"/>
      <c r="F36" s="143"/>
      <c r="G36" s="143"/>
      <c r="H36" s="143"/>
      <c r="I36" s="143"/>
      <c r="K36" s="30"/>
    </row>
    <row r="37" spans="3:11" x14ac:dyDescent="0.3">
      <c r="C37" s="143"/>
      <c r="D37" s="143"/>
      <c r="E37" s="143"/>
      <c r="F37" s="143"/>
      <c r="G37" s="143"/>
      <c r="H37" s="143"/>
      <c r="I37" s="143"/>
      <c r="K37" s="30"/>
    </row>
    <row r="38" spans="3:11" x14ac:dyDescent="0.3">
      <c r="C38" s="143"/>
      <c r="D38" s="143"/>
      <c r="E38" s="143"/>
      <c r="F38" s="143"/>
      <c r="G38" s="143"/>
      <c r="H38" s="143"/>
      <c r="I38" s="143"/>
      <c r="K38" s="30"/>
    </row>
    <row r="39" spans="3:11" x14ac:dyDescent="0.3">
      <c r="C39" s="143"/>
      <c r="D39" s="143"/>
      <c r="E39" s="143"/>
      <c r="F39" s="143"/>
      <c r="G39" s="143"/>
      <c r="H39" s="143"/>
      <c r="I39" s="143"/>
      <c r="K39" s="30"/>
    </row>
    <row r="40" spans="3:11" x14ac:dyDescent="0.3">
      <c r="C40" s="143"/>
      <c r="D40" s="143"/>
      <c r="E40" s="143"/>
      <c r="F40" s="143"/>
      <c r="G40" s="143"/>
      <c r="H40" s="143"/>
      <c r="I40" s="143"/>
      <c r="K40" s="30"/>
    </row>
    <row r="41" spans="3:11" x14ac:dyDescent="0.3">
      <c r="C41" s="143"/>
      <c r="D41" s="143"/>
      <c r="E41" s="143"/>
      <c r="F41" s="143"/>
      <c r="G41" s="143"/>
      <c r="H41" s="143"/>
      <c r="I41" s="143"/>
      <c r="K41" s="30"/>
    </row>
    <row r="42" spans="3:11" x14ac:dyDescent="0.3">
      <c r="C42" s="143"/>
      <c r="D42" s="143"/>
      <c r="E42" s="143"/>
      <c r="F42" s="143"/>
      <c r="G42" s="143"/>
      <c r="H42" s="143"/>
      <c r="I42" s="143"/>
      <c r="K42" s="30"/>
    </row>
  </sheetData>
  <mergeCells count="3">
    <mergeCell ref="C18:I42"/>
    <mergeCell ref="B14:J14"/>
    <mergeCell ref="B2:K2"/>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Edici_x00f3_n xmlns="67ae1635-7cf6-4967-bf43-54f936c832e8" xsi:nil="true"/>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6af0f8407d44f800868623fe7e49d50d">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1fc8098be4f16a8ad4ae1e54ab4b6cd8"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EF94BE-955B-4DAD-BE7A-8AEF6C944997}">
  <ds:schemaRefs>
    <ds:schemaRef ds:uri="67ae1635-7cf6-4967-bf43-54f936c832e8"/>
    <ds:schemaRef ds:uri="http://schemas.microsoft.com/office/infopath/2007/PartnerControls"/>
    <ds:schemaRef ds:uri="http://purl.org/dc/elements/1.1/"/>
    <ds:schemaRef ds:uri="http://purl.org/dc/dcmitype/"/>
    <ds:schemaRef ds:uri="http://www.w3.org/XML/1998/namespace"/>
    <ds:schemaRef ds:uri="http://schemas.openxmlformats.org/package/2006/metadata/core-properties"/>
    <ds:schemaRef ds:uri="http://schemas.microsoft.com/office/2006/documentManagement/types"/>
    <ds:schemaRef ds:uri="f70d6925-5891-4b80-8091-fb9b9ba1923c"/>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267B9C00-F017-464D-AEF3-81FC21999E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ae1635-7cf6-4967-bf43-54f936c832e8"/>
    <ds:schemaRef ds:uri="f70d6925-5891-4b80-8091-fb9b9ba192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C3C5BD-58D6-43D0-8A22-CB1294AA97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COTIZADORES</vt:lpstr>
      <vt:lpstr>RRHH</vt:lpstr>
      <vt:lpstr>ESTRUCTURA DE COSTO</vt:lpstr>
      <vt:lpstr>PRESUPUESTO OFICIAL</vt:lpstr>
      <vt:lpstr>COTIZADORES!Área_de_impresión</vt:lpstr>
      <vt:lpstr>RRHH!Área_de_impresión</vt:lpstr>
    </vt:vector>
  </TitlesOfParts>
  <Manager/>
  <Company>Alcaldia Local de Tunjuelito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Milena Diaz Abril</dc:creator>
  <cp:keywords/>
  <dc:description/>
  <cp:lastModifiedBy>DIANA BAUTISTA</cp:lastModifiedBy>
  <cp:revision/>
  <dcterms:created xsi:type="dcterms:W3CDTF">2024-08-29T16:31:50Z</dcterms:created>
  <dcterms:modified xsi:type="dcterms:W3CDTF">2026-06-17T17:53:46Z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y fmtid="{D5CDD505-2E9C-101B-9397-08002B2CF9AE}" pid="3" name="MediaServiceImageTags">
    <vt:lpwstr/>
  </property>
</Properties>
</file>